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288" yWindow="60" windowWidth="8100" windowHeight="5136" tabRatio="728" activeTab="2"/>
  </bookViews>
  <sheets>
    <sheet name="Data - all" sheetId="1" r:id="rId1"/>
    <sheet name="Table 1 and 2" sheetId="7" r:id="rId2"/>
    <sheet name="Fig 4 Diff no reclass" sheetId="25" r:id="rId3"/>
    <sheet name="Fig 6 Diff reclass mig nat" sheetId="21" r:id="rId4"/>
    <sheet name="Fig 7 Diff totals mig nat" sheetId="23" r:id="rId5"/>
    <sheet name="Annex 2" sheetId="26" r:id="rId6"/>
    <sheet name="Annex 3" sheetId="31" r:id="rId7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3" i="31" l="1"/>
  <c r="G32" i="31"/>
  <c r="F32" i="31"/>
  <c r="E32" i="31"/>
  <c r="D32" i="31"/>
  <c r="C32" i="31"/>
  <c r="B32" i="31"/>
  <c r="G31" i="31"/>
  <c r="F31" i="31"/>
  <c r="E31" i="31"/>
  <c r="D31" i="31"/>
  <c r="C31" i="31"/>
  <c r="B31" i="31"/>
  <c r="I30" i="31"/>
  <c r="K30" i="31" s="1"/>
  <c r="H30" i="31"/>
  <c r="G30" i="31"/>
  <c r="F30" i="31"/>
  <c r="E30" i="31"/>
  <c r="D30" i="31"/>
  <c r="C30" i="31"/>
  <c r="B30" i="31"/>
  <c r="G29" i="31"/>
  <c r="F29" i="31"/>
  <c r="E29" i="31"/>
  <c r="D29" i="31"/>
  <c r="C29" i="31"/>
  <c r="B29" i="31"/>
  <c r="G28" i="31"/>
  <c r="F28" i="31"/>
  <c r="E28" i="31"/>
  <c r="D28" i="31"/>
  <c r="C28" i="31"/>
  <c r="B28" i="31"/>
  <c r="G27" i="31"/>
  <c r="F27" i="31"/>
  <c r="E27" i="31"/>
  <c r="D27" i="31"/>
  <c r="C27" i="31"/>
  <c r="B27" i="31"/>
  <c r="H26" i="31"/>
  <c r="G26" i="31"/>
  <c r="F26" i="31"/>
  <c r="E26" i="31"/>
  <c r="D26" i="31"/>
  <c r="C26" i="31"/>
  <c r="B26" i="31"/>
  <c r="G25" i="31"/>
  <c r="G33" i="31" s="1"/>
  <c r="F25" i="31"/>
  <c r="F33" i="31" s="1"/>
  <c r="E25" i="31"/>
  <c r="D25" i="31"/>
  <c r="C25" i="31"/>
  <c r="C33" i="31" s="1"/>
  <c r="B25" i="31"/>
  <c r="H24" i="31"/>
  <c r="G24" i="31"/>
  <c r="F24" i="31"/>
  <c r="E24" i="31"/>
  <c r="E33" i="31" s="1"/>
  <c r="D24" i="31"/>
  <c r="D33" i="31" s="1"/>
  <c r="C24" i="31"/>
  <c r="B24" i="31"/>
  <c r="G23" i="31"/>
  <c r="F23" i="31"/>
  <c r="E23" i="31"/>
  <c r="D23" i="31"/>
  <c r="C23" i="31"/>
  <c r="B23" i="31"/>
  <c r="I22" i="31"/>
  <c r="K22" i="31" s="1"/>
  <c r="H22" i="31"/>
  <c r="J22" i="31" s="1"/>
  <c r="B22" i="31"/>
  <c r="I21" i="31"/>
  <c r="K21" i="31" s="1"/>
  <c r="H21" i="31"/>
  <c r="B21" i="31"/>
  <c r="K20" i="31"/>
  <c r="J20" i="31"/>
  <c r="I20" i="31"/>
  <c r="H20" i="31"/>
  <c r="B20" i="31"/>
  <c r="K19" i="31"/>
  <c r="I19" i="31"/>
  <c r="H19" i="31"/>
  <c r="J19" i="31" s="1"/>
  <c r="B19" i="31"/>
  <c r="I18" i="31"/>
  <c r="K18" i="31" s="1"/>
  <c r="H18" i="31"/>
  <c r="H28" i="31" s="1"/>
  <c r="B18" i="31"/>
  <c r="I17" i="31"/>
  <c r="H17" i="31"/>
  <c r="J17" i="31" s="1"/>
  <c r="B17" i="31"/>
  <c r="I16" i="31"/>
  <c r="K16" i="31" s="1"/>
  <c r="H16" i="31"/>
  <c r="B16" i="31"/>
  <c r="I15" i="31"/>
  <c r="J15" i="31" s="1"/>
  <c r="H15" i="31"/>
  <c r="B15" i="31"/>
  <c r="I14" i="31"/>
  <c r="I23" i="31" s="1"/>
  <c r="H14" i="31"/>
  <c r="H23" i="31" s="1"/>
  <c r="B14" i="31"/>
  <c r="I13" i="31"/>
  <c r="G13" i="31"/>
  <c r="F13" i="31"/>
  <c r="E13" i="31"/>
  <c r="D13" i="31"/>
  <c r="C13" i="31"/>
  <c r="K12" i="31"/>
  <c r="I12" i="31"/>
  <c r="H12" i="31"/>
  <c r="J12" i="31" s="1"/>
  <c r="K11" i="31"/>
  <c r="I11" i="31"/>
  <c r="I31" i="31" s="1"/>
  <c r="H11" i="31"/>
  <c r="J11" i="31" s="1"/>
  <c r="K10" i="31"/>
  <c r="I10" i="31"/>
  <c r="H10" i="31"/>
  <c r="J10" i="31" s="1"/>
  <c r="J30" i="31" s="1"/>
  <c r="K9" i="31"/>
  <c r="I9" i="31"/>
  <c r="I29" i="31" s="1"/>
  <c r="H9" i="31"/>
  <c r="J9" i="31" s="1"/>
  <c r="K8" i="31"/>
  <c r="I8" i="31"/>
  <c r="H8" i="31"/>
  <c r="J8" i="31" s="1"/>
  <c r="K7" i="31"/>
  <c r="I7" i="31"/>
  <c r="I27" i="31" s="1"/>
  <c r="H7" i="31"/>
  <c r="J7" i="31" s="1"/>
  <c r="J27" i="31" s="1"/>
  <c r="K6" i="31"/>
  <c r="I6" i="31"/>
  <c r="H6" i="31"/>
  <c r="J6" i="31" s="1"/>
  <c r="K5" i="31"/>
  <c r="I5" i="31"/>
  <c r="I25" i="31" s="1"/>
  <c r="H5" i="31"/>
  <c r="J5" i="31" s="1"/>
  <c r="K4" i="31"/>
  <c r="I4" i="31"/>
  <c r="H4" i="31"/>
  <c r="J4" i="31" s="1"/>
  <c r="K27" i="31" l="1"/>
  <c r="J25" i="31"/>
  <c r="J29" i="31"/>
  <c r="K23" i="31"/>
  <c r="J13" i="31"/>
  <c r="J24" i="31"/>
  <c r="K25" i="31"/>
  <c r="J32" i="31"/>
  <c r="H32" i="31"/>
  <c r="J14" i="31"/>
  <c r="J16" i="31"/>
  <c r="J26" i="31" s="1"/>
  <c r="J21" i="31"/>
  <c r="J31" i="31" s="1"/>
  <c r="I26" i="31"/>
  <c r="K26" i="31" s="1"/>
  <c r="I28" i="31"/>
  <c r="K28" i="31" s="1"/>
  <c r="I32" i="31"/>
  <c r="H13" i="31"/>
  <c r="K13" i="31" s="1"/>
  <c r="J18" i="31"/>
  <c r="J28" i="31" s="1"/>
  <c r="H25" i="31"/>
  <c r="H27" i="31"/>
  <c r="H29" i="31"/>
  <c r="K29" i="31" s="1"/>
  <c r="H31" i="31"/>
  <c r="K31" i="31" s="1"/>
  <c r="I24" i="31"/>
  <c r="R5" i="1"/>
  <c r="S5" i="1"/>
  <c r="K32" i="31" l="1"/>
  <c r="J33" i="31"/>
  <c r="I33" i="31"/>
  <c r="K24" i="31"/>
  <c r="J23" i="31"/>
  <c r="H33" i="31"/>
  <c r="Q5" i="1"/>
  <c r="P5" i="1"/>
  <c r="P27" i="1"/>
  <c r="S4" i="1"/>
  <c r="R4" i="1"/>
  <c r="Q4" i="1"/>
  <c r="P4" i="1"/>
  <c r="Q37" i="1"/>
  <c r="R37" i="1"/>
  <c r="S37" i="1"/>
  <c r="T37" i="1"/>
  <c r="P37" i="1"/>
  <c r="T27" i="1"/>
  <c r="Q27" i="1"/>
  <c r="R27" i="1"/>
  <c r="S27" i="1"/>
  <c r="P38" i="1"/>
  <c r="Q38" i="1"/>
  <c r="R38" i="1"/>
  <c r="S38" i="1"/>
  <c r="T38" i="1"/>
  <c r="P39" i="1"/>
  <c r="Q39" i="1"/>
  <c r="R39" i="1"/>
  <c r="S39" i="1"/>
  <c r="T39" i="1"/>
  <c r="V29" i="1"/>
  <c r="W29" i="1" s="1"/>
  <c r="U29" i="1"/>
  <c r="V28" i="1"/>
  <c r="U28" i="1"/>
  <c r="W28" i="1" s="1"/>
  <c r="W38" i="1" s="1"/>
  <c r="U18" i="1"/>
  <c r="W18" i="1" s="1"/>
  <c r="V18" i="1"/>
  <c r="V38" i="1" s="1"/>
  <c r="U19" i="1"/>
  <c r="V19" i="1"/>
  <c r="O39" i="1"/>
  <c r="O40" i="1"/>
  <c r="O41" i="1"/>
  <c r="O42" i="1"/>
  <c r="O43" i="1"/>
  <c r="O44" i="1"/>
  <c r="O45" i="1"/>
  <c r="O46" i="1"/>
  <c r="O47" i="1"/>
  <c r="O38" i="1"/>
  <c r="O29" i="1"/>
  <c r="O30" i="1"/>
  <c r="O31" i="1"/>
  <c r="O32" i="1"/>
  <c r="O33" i="1"/>
  <c r="O34" i="1"/>
  <c r="O35" i="1"/>
  <c r="O36" i="1"/>
  <c r="O37" i="1"/>
  <c r="O28" i="1"/>
  <c r="K33" i="31" l="1"/>
  <c r="V39" i="1"/>
  <c r="U38" i="1"/>
  <c r="X38" i="1" s="1"/>
  <c r="J4" i="7" s="1"/>
  <c r="W19" i="1"/>
  <c r="U39" i="1"/>
  <c r="X19" i="1"/>
  <c r="X18" i="1"/>
  <c r="W39" i="1" l="1"/>
  <c r="X39" i="1"/>
  <c r="J5" i="7" s="1"/>
  <c r="M3" i="1" l="1"/>
  <c r="L3" i="1"/>
  <c r="I3" i="1"/>
  <c r="H3" i="1"/>
  <c r="D3" i="1" l="1"/>
  <c r="E3" i="1"/>
  <c r="AB3" i="1"/>
  <c r="AE3" i="1"/>
  <c r="AF3" i="1"/>
  <c r="AI3" i="1"/>
  <c r="AJ3" i="1"/>
  <c r="AL3" i="1" l="1"/>
  <c r="Z3" i="1"/>
  <c r="AK3" i="1"/>
  <c r="AH3" i="1"/>
  <c r="AG3" i="1"/>
  <c r="AA3" i="1"/>
  <c r="AC3" i="1" s="1"/>
  <c r="AD3" i="1" s="1"/>
  <c r="P41" i="1" l="1"/>
  <c r="Q41" i="1"/>
  <c r="R41" i="1"/>
  <c r="S41" i="1"/>
  <c r="T41" i="1"/>
  <c r="P42" i="1"/>
  <c r="Q42" i="1"/>
  <c r="R42" i="1"/>
  <c r="S42" i="1"/>
  <c r="T42" i="1"/>
  <c r="P43" i="1"/>
  <c r="Q43" i="1"/>
  <c r="R43" i="1"/>
  <c r="S43" i="1"/>
  <c r="T43" i="1"/>
  <c r="P44" i="1"/>
  <c r="Q44" i="1"/>
  <c r="R44" i="1"/>
  <c r="S44" i="1"/>
  <c r="T44" i="1"/>
  <c r="P45" i="1"/>
  <c r="Q45" i="1"/>
  <c r="R45" i="1"/>
  <c r="S45" i="1"/>
  <c r="T45" i="1"/>
  <c r="P46" i="1"/>
  <c r="Q46" i="1"/>
  <c r="R46" i="1"/>
  <c r="S46" i="1"/>
  <c r="T46" i="1"/>
  <c r="P40" i="1"/>
  <c r="Q40" i="1"/>
  <c r="R40" i="1"/>
  <c r="S40" i="1"/>
  <c r="T40" i="1"/>
  <c r="V36" i="1"/>
  <c r="V35" i="1"/>
  <c r="V34" i="1"/>
  <c r="V33" i="1"/>
  <c r="V32" i="1"/>
  <c r="V31" i="1"/>
  <c r="V30" i="1"/>
  <c r="V37" i="1" s="1"/>
  <c r="V21" i="1"/>
  <c r="V22" i="1"/>
  <c r="V42" i="1" s="1"/>
  <c r="V23" i="1"/>
  <c r="V24" i="1"/>
  <c r="V44" i="1" s="1"/>
  <c r="V25" i="1"/>
  <c r="V26" i="1"/>
  <c r="V46" i="1" s="1"/>
  <c r="V20" i="1"/>
  <c r="V27" i="1" s="1"/>
  <c r="U36" i="1"/>
  <c r="U35" i="1"/>
  <c r="U34" i="1"/>
  <c r="U33" i="1"/>
  <c r="U32" i="1"/>
  <c r="U31" i="1"/>
  <c r="U30" i="1"/>
  <c r="U21" i="1"/>
  <c r="U22" i="1"/>
  <c r="U23" i="1"/>
  <c r="U24" i="1"/>
  <c r="U25" i="1"/>
  <c r="U26" i="1"/>
  <c r="U20" i="1"/>
  <c r="AI4" i="1"/>
  <c r="AJ4" i="1"/>
  <c r="AI5" i="1"/>
  <c r="T5" i="7" s="1"/>
  <c r="AJ5" i="1"/>
  <c r="U5" i="7" s="1"/>
  <c r="AI6" i="1"/>
  <c r="AJ6" i="1"/>
  <c r="AI7" i="1"/>
  <c r="AJ7" i="1"/>
  <c r="U7" i="7" s="1"/>
  <c r="AI8" i="1"/>
  <c r="AJ8" i="1"/>
  <c r="AI9" i="1"/>
  <c r="AJ9" i="1"/>
  <c r="AI10" i="1"/>
  <c r="AJ10" i="1"/>
  <c r="AL10" i="1" s="1"/>
  <c r="AI11" i="1"/>
  <c r="AJ11" i="1"/>
  <c r="AI12" i="1"/>
  <c r="AJ12" i="1"/>
  <c r="U12" i="7" s="1"/>
  <c r="AE4" i="1"/>
  <c r="AF4" i="1"/>
  <c r="AE5" i="1"/>
  <c r="AF5" i="1"/>
  <c r="AE6" i="1"/>
  <c r="AF6" i="1"/>
  <c r="AE7" i="1"/>
  <c r="AF7" i="1"/>
  <c r="AE8" i="1"/>
  <c r="P8" i="7" s="1"/>
  <c r="AF8" i="1"/>
  <c r="AE9" i="1"/>
  <c r="AF9" i="1"/>
  <c r="AE10" i="1"/>
  <c r="AF10" i="1"/>
  <c r="AE11" i="1"/>
  <c r="AF11" i="1"/>
  <c r="Q11" i="7" s="1"/>
  <c r="AE12" i="1"/>
  <c r="AF12" i="1"/>
  <c r="Q12" i="7" s="1"/>
  <c r="F5" i="1"/>
  <c r="B5" i="7" s="1"/>
  <c r="AB4" i="1"/>
  <c r="AB5" i="1"/>
  <c r="AB6" i="1"/>
  <c r="E6" i="7" s="1"/>
  <c r="AB7" i="1"/>
  <c r="E7" i="7" s="1"/>
  <c r="AB8" i="1"/>
  <c r="E8" i="7" s="1"/>
  <c r="AB9" i="1"/>
  <c r="AB10" i="1"/>
  <c r="E10" i="7" s="1"/>
  <c r="AB11" i="1"/>
  <c r="E11" i="7" s="1"/>
  <c r="AB12" i="1"/>
  <c r="E12" i="7" s="1"/>
  <c r="A5" i="7"/>
  <c r="A6" i="7"/>
  <c r="B6" i="7"/>
  <c r="A7" i="7"/>
  <c r="B7" i="7"/>
  <c r="A8" i="7"/>
  <c r="B8" i="7"/>
  <c r="A9" i="7"/>
  <c r="B9" i="7"/>
  <c r="A10" i="7"/>
  <c r="B10" i="7"/>
  <c r="Q10" i="7"/>
  <c r="A11" i="7"/>
  <c r="B11" i="7"/>
  <c r="A12" i="7"/>
  <c r="B12" i="7"/>
  <c r="AM5" i="1"/>
  <c r="AO5" i="1" s="1"/>
  <c r="R47" i="1" l="1"/>
  <c r="U37" i="1"/>
  <c r="T47" i="1"/>
  <c r="Q47" i="1"/>
  <c r="U27" i="1"/>
  <c r="P47" i="1"/>
  <c r="S47" i="1"/>
  <c r="Z8" i="1"/>
  <c r="AA10" i="1"/>
  <c r="D10" i="7" s="1"/>
  <c r="AL9" i="1"/>
  <c r="U40" i="1"/>
  <c r="T9" i="7"/>
  <c r="AG9" i="1"/>
  <c r="AL11" i="1"/>
  <c r="AL8" i="1"/>
  <c r="AL6" i="1"/>
  <c r="AK9" i="1"/>
  <c r="U44" i="1"/>
  <c r="X44" i="1" s="1"/>
  <c r="J10" i="7" s="1"/>
  <c r="AK10" i="1"/>
  <c r="X26" i="1"/>
  <c r="X22" i="1"/>
  <c r="V45" i="1"/>
  <c r="AK6" i="1"/>
  <c r="AK4" i="1"/>
  <c r="X30" i="1"/>
  <c r="X34" i="1"/>
  <c r="W21" i="1"/>
  <c r="T11" i="7"/>
  <c r="U6" i="7"/>
  <c r="AH5" i="1"/>
  <c r="S5" i="7" s="1"/>
  <c r="AL12" i="1"/>
  <c r="AL7" i="1"/>
  <c r="AL5" i="1"/>
  <c r="W5" i="7" s="1"/>
  <c r="AL4" i="1"/>
  <c r="X20" i="1"/>
  <c r="X23" i="1"/>
  <c r="V41" i="1"/>
  <c r="X35" i="1"/>
  <c r="U46" i="1"/>
  <c r="X46" i="1" s="1"/>
  <c r="J12" i="7" s="1"/>
  <c r="W25" i="1"/>
  <c r="W33" i="1"/>
  <c r="U42" i="1"/>
  <c r="X42" i="1" s="1"/>
  <c r="J8" i="7" s="1"/>
  <c r="T6" i="7"/>
  <c r="AG6" i="1"/>
  <c r="Z4" i="1"/>
  <c r="AK8" i="1"/>
  <c r="AK5" i="1"/>
  <c r="V5" i="7" s="1"/>
  <c r="W26" i="1"/>
  <c r="X32" i="1"/>
  <c r="X36" i="1"/>
  <c r="V40" i="1"/>
  <c r="U43" i="1"/>
  <c r="W24" i="1"/>
  <c r="W30" i="1"/>
  <c r="W34" i="1"/>
  <c r="X33" i="1"/>
  <c r="P10" i="7"/>
  <c r="U45" i="1"/>
  <c r="W20" i="1"/>
  <c r="W23" i="1"/>
  <c r="W31" i="1"/>
  <c r="W35" i="1"/>
  <c r="X25" i="1"/>
  <c r="X21" i="1"/>
  <c r="AH11" i="1"/>
  <c r="AG5" i="1"/>
  <c r="R5" i="7" s="1"/>
  <c r="W22" i="1"/>
  <c r="W32" i="1"/>
  <c r="W36" i="1"/>
  <c r="X24" i="1"/>
  <c r="Q8" i="7"/>
  <c r="U10" i="7"/>
  <c r="Z12" i="1"/>
  <c r="C12" i="7" s="1"/>
  <c r="Z10" i="1"/>
  <c r="C10" i="7" s="1"/>
  <c r="AH9" i="1"/>
  <c r="AH7" i="1"/>
  <c r="AK11" i="1"/>
  <c r="AK7" i="1"/>
  <c r="V43" i="1"/>
  <c r="U41" i="1"/>
  <c r="AA7" i="1"/>
  <c r="D7" i="7" s="1"/>
  <c r="U11" i="7"/>
  <c r="Z7" i="1"/>
  <c r="C7" i="7" s="1"/>
  <c r="AH12" i="1"/>
  <c r="AG10" i="1"/>
  <c r="Z9" i="1"/>
  <c r="C9" i="7" s="1"/>
  <c r="AH8" i="1"/>
  <c r="AH4" i="1"/>
  <c r="AK12" i="1"/>
  <c r="AG11" i="1"/>
  <c r="AG7" i="1"/>
  <c r="AG12" i="1"/>
  <c r="AH10" i="1"/>
  <c r="AG8" i="1"/>
  <c r="AH6" i="1"/>
  <c r="AG4" i="1"/>
  <c r="AA8" i="1"/>
  <c r="D8" i="7" s="1"/>
  <c r="P5" i="7"/>
  <c r="T12" i="7"/>
  <c r="P11" i="7"/>
  <c r="Q9" i="7"/>
  <c r="T7" i="7"/>
  <c r="P6" i="7"/>
  <c r="AA11" i="1"/>
  <c r="D11" i="7" s="1"/>
  <c r="AA9" i="1"/>
  <c r="AA4" i="1"/>
  <c r="P12" i="7"/>
  <c r="T10" i="7"/>
  <c r="P9" i="7"/>
  <c r="T8" i="7"/>
  <c r="P7" i="7"/>
  <c r="AA12" i="1"/>
  <c r="D12" i="7" s="1"/>
  <c r="AA6" i="1"/>
  <c r="D6" i="7" s="1"/>
  <c r="AA5" i="1"/>
  <c r="Z5" i="1"/>
  <c r="C5" i="7" s="1"/>
  <c r="Q5" i="7"/>
  <c r="U9" i="7"/>
  <c r="U8" i="7"/>
  <c r="Q7" i="7"/>
  <c r="Q6" i="7"/>
  <c r="Z11" i="1"/>
  <c r="C11" i="7" s="1"/>
  <c r="Z6" i="1"/>
  <c r="C8" i="7"/>
  <c r="E9" i="7"/>
  <c r="E5" i="7"/>
  <c r="AN5" i="1"/>
  <c r="AP5" i="1" s="1"/>
  <c r="W37" i="1" l="1"/>
  <c r="W27" i="1"/>
  <c r="U47" i="1"/>
  <c r="V47" i="1"/>
  <c r="X43" i="1"/>
  <c r="J9" i="7" s="1"/>
  <c r="AC4" i="1"/>
  <c r="AD4" i="1" s="1"/>
  <c r="W41" i="1"/>
  <c r="W43" i="1"/>
  <c r="W46" i="1"/>
  <c r="X45" i="1"/>
  <c r="J11" i="7" s="1"/>
  <c r="AC10" i="1"/>
  <c r="AD10" i="1" s="1"/>
  <c r="G10" i="7" s="1"/>
  <c r="AC9" i="1"/>
  <c r="F9" i="7" s="1"/>
  <c r="AC7" i="1"/>
  <c r="F7" i="7" s="1"/>
  <c r="D9" i="7"/>
  <c r="X37" i="1"/>
  <c r="W45" i="1"/>
  <c r="W42" i="1"/>
  <c r="X40" i="1"/>
  <c r="J6" i="7" s="1"/>
  <c r="W40" i="1"/>
  <c r="W47" i="1" s="1"/>
  <c r="X41" i="1"/>
  <c r="J7" i="7" s="1"/>
  <c r="W44" i="1"/>
  <c r="X27" i="1"/>
  <c r="AC5" i="1"/>
  <c r="F5" i="7" s="1"/>
  <c r="AC12" i="1"/>
  <c r="F12" i="7" s="1"/>
  <c r="AC8" i="1"/>
  <c r="D5" i="7"/>
  <c r="AC6" i="1"/>
  <c r="C6" i="7"/>
  <c r="AC11" i="1"/>
  <c r="AD11" i="1" s="1"/>
  <c r="G11" i="7" s="1"/>
  <c r="Y5" i="7"/>
  <c r="I5" i="7"/>
  <c r="K5" i="7" l="1"/>
  <c r="N5" i="7" s="1"/>
  <c r="AD7" i="1"/>
  <c r="G7" i="7" s="1"/>
  <c r="X47" i="1"/>
  <c r="F10" i="7"/>
  <c r="AD9" i="1"/>
  <c r="G9" i="7" s="1"/>
  <c r="AD12" i="1"/>
  <c r="G12" i="7" s="1"/>
  <c r="AD5" i="1"/>
  <c r="G5" i="7" s="1"/>
  <c r="H5" i="7" s="1"/>
  <c r="F8" i="7"/>
  <c r="AD8" i="1"/>
  <c r="G8" i="7" s="1"/>
  <c r="F11" i="7"/>
  <c r="F6" i="7"/>
  <c r="AD6" i="1"/>
  <c r="G6" i="7" s="1"/>
  <c r="L5" i="7" l="1"/>
  <c r="M5" i="7" s="1"/>
  <c r="O5" i="7" s="1"/>
  <c r="X5" i="7"/>
  <c r="AM4" i="1" l="1"/>
  <c r="AM12" i="1"/>
  <c r="AO12" i="1" s="1"/>
  <c r="W12" i="7"/>
  <c r="V12" i="7"/>
  <c r="S12" i="7"/>
  <c r="R12" i="7"/>
  <c r="AM11" i="1"/>
  <c r="AO11" i="1" s="1"/>
  <c r="W11" i="7"/>
  <c r="V11" i="7"/>
  <c r="S11" i="7"/>
  <c r="R11" i="7"/>
  <c r="AM10" i="1"/>
  <c r="AO10" i="1" s="1"/>
  <c r="W10" i="7"/>
  <c r="V10" i="7"/>
  <c r="S10" i="7"/>
  <c r="R10" i="7"/>
  <c r="AM9" i="1"/>
  <c r="AO9" i="1" s="1"/>
  <c r="W9" i="7"/>
  <c r="V9" i="7"/>
  <c r="S9" i="7"/>
  <c r="R9" i="7"/>
  <c r="AM8" i="1"/>
  <c r="AO8" i="1" s="1"/>
  <c r="W8" i="7"/>
  <c r="V8" i="7"/>
  <c r="S8" i="7"/>
  <c r="R8" i="7"/>
  <c r="AM7" i="1"/>
  <c r="AO7" i="1" s="1"/>
  <c r="W7" i="7"/>
  <c r="V7" i="7"/>
  <c r="S7" i="7"/>
  <c r="R7" i="7"/>
  <c r="AM6" i="1"/>
  <c r="AO6" i="1" s="1"/>
  <c r="W6" i="7"/>
  <c r="V6" i="7"/>
  <c r="S6" i="7"/>
  <c r="R6" i="7"/>
  <c r="W3" i="7" l="1"/>
  <c r="S3" i="7"/>
  <c r="AO4" i="1"/>
  <c r="AN4" i="1"/>
  <c r="AN6" i="1"/>
  <c r="AP6" i="1" s="1"/>
  <c r="AN7" i="1"/>
  <c r="AP7" i="1" s="1"/>
  <c r="AN8" i="1"/>
  <c r="AP8" i="1" s="1"/>
  <c r="AN9" i="1"/>
  <c r="AP9" i="1" s="1"/>
  <c r="AN10" i="1"/>
  <c r="AP10" i="1" s="1"/>
  <c r="AN11" i="1"/>
  <c r="AP11" i="1" s="1"/>
  <c r="AN12" i="1"/>
  <c r="AP12" i="1" s="1"/>
  <c r="R3" i="7"/>
  <c r="V3" i="7"/>
  <c r="W4" i="7"/>
  <c r="V4" i="7"/>
  <c r="U4" i="7"/>
  <c r="T4" i="7"/>
  <c r="S4" i="7"/>
  <c r="R4" i="7"/>
  <c r="Q4" i="7"/>
  <c r="P4" i="7"/>
  <c r="U3" i="7"/>
  <c r="T3" i="7"/>
  <c r="Q3" i="7"/>
  <c r="P3" i="7"/>
  <c r="I11" i="7" l="1"/>
  <c r="Y11" i="7"/>
  <c r="Y7" i="7"/>
  <c r="I7" i="7"/>
  <c r="Y10" i="7"/>
  <c r="I10" i="7"/>
  <c r="I6" i="7"/>
  <c r="Y6" i="7"/>
  <c r="I9" i="7"/>
  <c r="Y9" i="7"/>
  <c r="I12" i="7"/>
  <c r="Y12" i="7"/>
  <c r="I8" i="7"/>
  <c r="Y8" i="7"/>
  <c r="G3" i="7"/>
  <c r="AP4" i="1"/>
  <c r="I4" i="7" s="1"/>
  <c r="C3" i="7"/>
  <c r="D3" i="7"/>
  <c r="E3" i="7"/>
  <c r="B3" i="7"/>
  <c r="A3" i="7"/>
  <c r="K4" i="7" l="1"/>
  <c r="K10" i="7"/>
  <c r="N10" i="7" s="1"/>
  <c r="K12" i="7"/>
  <c r="N12" i="7" s="1"/>
  <c r="K8" i="7"/>
  <c r="N8" i="7" s="1"/>
  <c r="K9" i="7"/>
  <c r="N9" i="7" s="1"/>
  <c r="K11" i="7"/>
  <c r="N11" i="7" s="1"/>
  <c r="K7" i="7"/>
  <c r="N7" i="7" s="1"/>
  <c r="K6" i="7"/>
  <c r="N6" i="7" s="1"/>
  <c r="X7" i="7"/>
  <c r="H7" i="7"/>
  <c r="H8" i="7"/>
  <c r="X8" i="7"/>
  <c r="X9" i="7"/>
  <c r="H9" i="7"/>
  <c r="X11" i="7"/>
  <c r="H11" i="7"/>
  <c r="H10" i="7"/>
  <c r="X10" i="7"/>
  <c r="H12" i="7"/>
  <c r="X12" i="7"/>
  <c r="H6" i="7"/>
  <c r="X6" i="7"/>
  <c r="F3" i="7"/>
  <c r="Y4" i="7"/>
  <c r="N4" i="7" l="1"/>
  <c r="L4" i="7"/>
  <c r="L9" i="7"/>
  <c r="M9" i="7" s="1"/>
  <c r="O9" i="7" s="1"/>
  <c r="L6" i="7"/>
  <c r="M6" i="7" s="1"/>
  <c r="O6" i="7" s="1"/>
  <c r="L8" i="7"/>
  <c r="M8" i="7" s="1"/>
  <c r="O8" i="7" s="1"/>
  <c r="L7" i="7"/>
  <c r="M7" i="7" s="1"/>
  <c r="O7" i="7" s="1"/>
  <c r="L12" i="7"/>
  <c r="M12" i="7" s="1"/>
  <c r="O12" i="7" s="1"/>
  <c r="L11" i="7"/>
  <c r="M11" i="7" s="1"/>
  <c r="O11" i="7" s="1"/>
  <c r="L10" i="7"/>
  <c r="M10" i="7" s="1"/>
  <c r="O10" i="7" s="1"/>
  <c r="A4" i="7"/>
  <c r="B4" i="7"/>
  <c r="V2" i="7"/>
  <c r="R2" i="7"/>
  <c r="D4" i="7"/>
  <c r="E4" i="7"/>
  <c r="F4" i="7"/>
  <c r="G4" i="7"/>
  <c r="C4" i="7"/>
  <c r="X4" i="7" l="1"/>
  <c r="H4" i="7"/>
  <c r="M4" i="7" s="1"/>
  <c r="O4" i="7" s="1"/>
</calcChain>
</file>

<file path=xl/sharedStrings.xml><?xml version="1.0" encoding="utf-8"?>
<sst xmlns="http://schemas.openxmlformats.org/spreadsheetml/2006/main" count="153" uniqueCount="98">
  <si>
    <t>URCDRD</t>
  </si>
  <si>
    <t>URCBRD</t>
  </si>
  <si>
    <t>URGD</t>
  </si>
  <si>
    <t>URNGD</t>
  </si>
  <si>
    <t>URMGD_URIGD</t>
  </si>
  <si>
    <t>RURAL</t>
  </si>
  <si>
    <t>DIFFERENCE URBAIN/RURAL</t>
  </si>
  <si>
    <t>pop 1jan</t>
  </si>
  <si>
    <t>UCBR</t>
  </si>
  <si>
    <t>UCDR</t>
  </si>
  <si>
    <t>RCBR</t>
  </si>
  <si>
    <t>RCDR</t>
  </si>
  <si>
    <t>UNMR</t>
  </si>
  <si>
    <t>RNMR</t>
  </si>
  <si>
    <t>Urbain</t>
  </si>
  <si>
    <t>Rural</t>
  </si>
  <si>
    <t>CBR-U</t>
  </si>
  <si>
    <t>CDR-U</t>
  </si>
  <si>
    <t>NMR-U</t>
  </si>
  <si>
    <t>CBR-R</t>
  </si>
  <si>
    <t>CDR-R</t>
  </si>
  <si>
    <t>NMR-R</t>
  </si>
  <si>
    <t>CRNI-U</t>
  </si>
  <si>
    <t>CRNI-R</t>
  </si>
  <si>
    <t>birth</t>
  </si>
  <si>
    <t>death</t>
  </si>
  <si>
    <t>year</t>
  </si>
  <si>
    <t>BELGIUM</t>
  </si>
  <si>
    <t>URBAN</t>
  </si>
  <si>
    <t>pop 31dec</t>
  </si>
  <si>
    <t>Reclassification</t>
  </si>
  <si>
    <t>Migration</t>
  </si>
  <si>
    <t>RECLASSIFICATION</t>
  </si>
  <si>
    <t>NA</t>
  </si>
  <si>
    <t>PU 1Jan</t>
  </si>
  <si>
    <t>communes R-&gt;U</t>
  </si>
  <si>
    <t>communes U-&gt;R</t>
  </si>
  <si>
    <t xml:space="preserve">   NA</t>
  </si>
  <si>
    <t xml:space="preserve"> NA</t>
  </si>
  <si>
    <t xml:space="preserve">  NA</t>
  </si>
  <si>
    <t>1858-1866</t>
  </si>
  <si>
    <t>1881-1890</t>
  </si>
  <si>
    <t>1891-1900</t>
  </si>
  <si>
    <t>1901-1910</t>
  </si>
  <si>
    <t>1911-1920</t>
  </si>
  <si>
    <t>1921-1930</t>
  </si>
  <si>
    <t>1931-1947</t>
  </si>
  <si>
    <t>1948-1961</t>
  </si>
  <si>
    <t>period</t>
  </si>
  <si>
    <t>mid-period</t>
  </si>
  <si>
    <t>N years</t>
  </si>
  <si>
    <t>pop R-&gt;U t</t>
  </si>
  <si>
    <t>pop R-&gt;U t-1</t>
  </si>
  <si>
    <t>births R-&gt;U</t>
  </si>
  <si>
    <t>deaths R-&gt;U</t>
  </si>
  <si>
    <t>pop U-&gt;R t</t>
  </si>
  <si>
    <t>pop U-&gt;R t-1</t>
  </si>
  <si>
    <t>births U-&gt;R</t>
  </si>
  <si>
    <t>deaths U-&gt;R</t>
  </si>
  <si>
    <t>Reclass Nat</t>
  </si>
  <si>
    <t>Reclass migr</t>
  </si>
  <si>
    <t>Reclass contrib nat</t>
  </si>
  <si>
    <t>Total % mig</t>
  </si>
  <si>
    <t>1867-1880</t>
  </si>
  <si>
    <t>Net</t>
  </si>
  <si>
    <t>Net/U</t>
  </si>
  <si>
    <t>Net/R</t>
  </si>
  <si>
    <t>URRGD</t>
  </si>
  <si>
    <t>Period</t>
  </si>
  <si>
    <t>Pop</t>
  </si>
  <si>
    <t>t-n</t>
  </si>
  <si>
    <t>t</t>
  </si>
  <si>
    <t>Births</t>
  </si>
  <si>
    <t>Deaths</t>
  </si>
  <si>
    <t>Comm-unes</t>
  </si>
  <si>
    <t>∆</t>
  </si>
  <si>
    <t>total</t>
  </si>
  <si>
    <t>natural</t>
  </si>
  <si>
    <t>migration</t>
  </si>
  <si>
    <t>Natural contribution</t>
  </si>
  <si>
    <t>Rur-&gt;Urb</t>
  </si>
  <si>
    <t>1881-1961</t>
  </si>
  <si>
    <t>Urb-&gt;Rur</t>
  </si>
  <si>
    <t>Balance</t>
  </si>
  <si>
    <t>1844-1848</t>
  </si>
  <si>
    <t>1867-1876</t>
  </si>
  <si>
    <t>Annex 3</t>
  </si>
  <si>
    <t>Table 1</t>
  </si>
  <si>
    <t>Table 2</t>
  </si>
  <si>
    <t>∆CDR (Death)</t>
  </si>
  <si>
    <t>∆CBR (Birth)</t>
  </si>
  <si>
    <t>∆G (Total)</t>
  </si>
  <si>
    <t>∆Mtot (Total migration)</t>
  </si>
  <si>
    <t>∆Ntot (Total natural)</t>
  </si>
  <si>
    <t>∆intM+∆extM+∆R (Mig.+Reclass.)</t>
  </si>
  <si>
    <t>∆intM+∆extM (Migration)</t>
  </si>
  <si>
    <t>∆N (Natural)</t>
  </si>
  <si>
    <t>∆R (Reclassification)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</si>
</sst>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000"/>
    <numFmt numFmtId="165" formatCode="0.0%"/>
  </numFmts>
  <fonts count="12">
    <font>
      <sz val="10"/>
      <name val="Verdana"/>
    </font>
    <font>
      <sz val="8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sz val="10"/>
      <name val="Geneva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indexed="64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84">
    <xf numFmtId="0" fontId="0" fillId="0" borderId="0" xfId="0"/>
    <xf numFmtId="0" fontId="4" fillId="0" borderId="0" xfId="0" applyFont="1"/>
    <xf numFmtId="0" fontId="0" fillId="0" borderId="0" xfId="0" applyBorder="1"/>
    <xf numFmtId="0" fontId="4" fillId="2" borderId="0" xfId="0" applyFont="1" applyFill="1"/>
    <xf numFmtId="0" fontId="4" fillId="0" borderId="0" xfId="0" applyFont="1" applyFill="1"/>
    <xf numFmtId="10" fontId="0" fillId="0" borderId="0" xfId="27" applyNumberFormat="1" applyFont="1"/>
    <xf numFmtId="164" fontId="0" fillId="0" borderId="0" xfId="0" applyNumberFormat="1"/>
    <xf numFmtId="0" fontId="0" fillId="0" borderId="11" xfId="0" applyBorder="1"/>
    <xf numFmtId="0" fontId="0" fillId="0" borderId="12" xfId="0" applyBorder="1"/>
    <xf numFmtId="0" fontId="0" fillId="3" borderId="0" xfId="0" applyFill="1"/>
    <xf numFmtId="10" fontId="0" fillId="3" borderId="0" xfId="27" applyNumberFormat="1" applyFont="1" applyFill="1"/>
    <xf numFmtId="164" fontId="0" fillId="3" borderId="0" xfId="27" applyNumberFormat="1" applyFont="1" applyFill="1"/>
    <xf numFmtId="164" fontId="0" fillId="3" borderId="0" xfId="0" applyNumberFormat="1" applyFill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0" fontId="6" fillId="0" borderId="0" xfId="27" applyNumberFormat="1" applyFont="1" applyAlignment="1">
      <alignment wrapText="1"/>
    </xf>
    <xf numFmtId="2" fontId="0" fillId="0" borderId="0" xfId="50" applyNumberFormat="1" applyFont="1"/>
    <xf numFmtId="0" fontId="4" fillId="2" borderId="5" xfId="0" applyFont="1" applyFill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10" fontId="4" fillId="2" borderId="0" xfId="27" applyNumberFormat="1" applyFont="1" applyFill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165" fontId="10" fillId="0" borderId="15" xfId="27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vertical="center"/>
    </xf>
    <xf numFmtId="1" fontId="11" fillId="0" borderId="0" xfId="0" applyNumberFormat="1" applyFont="1" applyAlignment="1">
      <alignment horizontal="right" vertical="center"/>
    </xf>
    <xf numFmtId="1" fontId="0" fillId="0" borderId="0" xfId="0" applyNumberFormat="1" applyBorder="1"/>
    <xf numFmtId="1" fontId="0" fillId="0" borderId="0" xfId="0" applyNumberFormat="1" applyBorder="1" applyAlignment="1">
      <alignment horizontal="right"/>
    </xf>
    <xf numFmtId="1" fontId="10" fillId="0" borderId="15" xfId="0" applyNumberFormat="1" applyFont="1" applyBorder="1" applyAlignment="1">
      <alignment horizontal="righ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0" fontId="5" fillId="0" borderId="0" xfId="27" applyNumberFormat="1" applyFont="1"/>
    <xf numFmtId="2" fontId="0" fillId="0" borderId="0" xfId="0" applyNumberFormat="1" applyBorder="1"/>
    <xf numFmtId="1" fontId="0" fillId="0" borderId="4" xfId="0" applyNumberFormat="1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/>
    <xf numFmtId="10" fontId="0" fillId="0" borderId="0" xfId="27" applyNumberFormat="1" applyFont="1" applyBorder="1"/>
    <xf numFmtId="10" fontId="0" fillId="0" borderId="19" xfId="27" applyNumberFormat="1" applyFont="1" applyBorder="1"/>
    <xf numFmtId="0" fontId="0" fillId="0" borderId="20" xfId="0" applyBorder="1"/>
    <xf numFmtId="2" fontId="0" fillId="0" borderId="15" xfId="0" applyNumberFormat="1" applyBorder="1"/>
    <xf numFmtId="10" fontId="0" fillId="0" borderId="15" xfId="27" applyNumberFormat="1" applyFont="1" applyBorder="1"/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7" fillId="0" borderId="22" xfId="0" applyFont="1" applyBorder="1" applyAlignment="1">
      <alignment wrapText="1"/>
    </xf>
    <xf numFmtId="0" fontId="7" fillId="0" borderId="24" xfId="0" applyFont="1" applyBorder="1" applyAlignment="1">
      <alignment wrapText="1"/>
    </xf>
    <xf numFmtId="10" fontId="0" fillId="0" borderId="25" xfId="27" applyNumberFormat="1" applyFont="1" applyBorder="1"/>
    <xf numFmtId="10" fontId="0" fillId="0" borderId="26" xfId="27" applyNumberFormat="1" applyFont="1" applyBorder="1"/>
    <xf numFmtId="165" fontId="0" fillId="0" borderId="0" xfId="27" applyNumberFormat="1" applyFont="1" applyBorder="1"/>
    <xf numFmtId="165" fontId="8" fillId="0" borderId="26" xfId="27" applyNumberFormat="1" applyFont="1" applyBorder="1"/>
    <xf numFmtId="10" fontId="0" fillId="0" borderId="27" xfId="27" applyNumberFormat="1" applyFont="1" applyBorder="1"/>
    <xf numFmtId="10" fontId="0" fillId="0" borderId="28" xfId="27" applyNumberFormat="1" applyFont="1" applyBorder="1"/>
    <xf numFmtId="10" fontId="0" fillId="0" borderId="29" xfId="27" applyNumberFormat="1" applyFont="1" applyBorder="1"/>
    <xf numFmtId="165" fontId="0" fillId="0" borderId="28" xfId="27" applyNumberFormat="1" applyFont="1" applyBorder="1"/>
    <xf numFmtId="165" fontId="8" fillId="0" borderId="30" xfId="27" applyNumberFormat="1" applyFont="1" applyBorder="1"/>
    <xf numFmtId="0" fontId="5" fillId="0" borderId="0" xfId="0" applyFont="1"/>
    <xf numFmtId="2" fontId="8" fillId="0" borderId="0" xfId="27" applyNumberFormat="1" applyFont="1" applyFill="1" applyBorder="1"/>
    <xf numFmtId="1" fontId="0" fillId="0" borderId="5" xfId="0" applyNumberFormat="1" applyBorder="1"/>
    <xf numFmtId="1" fontId="0" fillId="3" borderId="11" xfId="0" applyNumberFormat="1" applyFill="1" applyBorder="1" applyAlignment="1">
      <alignment horizontal="right"/>
    </xf>
    <xf numFmtId="1" fontId="0" fillId="3" borderId="0" xfId="0" applyNumberFormat="1" applyFill="1" applyBorder="1" applyAlignment="1">
      <alignment horizontal="right"/>
    </xf>
    <xf numFmtId="1" fontId="0" fillId="3" borderId="12" xfId="0" applyNumberFormat="1" applyFill="1" applyBorder="1" applyAlignment="1">
      <alignment horizontal="right"/>
    </xf>
    <xf numFmtId="1" fontId="0" fillId="0" borderId="12" xfId="0" applyNumberFormat="1" applyBorder="1" applyAlignment="1">
      <alignment horizontal="right"/>
    </xf>
    <xf numFmtId="1" fontId="0" fillId="0" borderId="12" xfId="0" applyNumberFormat="1" applyBorder="1"/>
    <xf numFmtId="0" fontId="5" fillId="0" borderId="22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0" fontId="4" fillId="0" borderId="0" xfId="27" applyNumberFormat="1" applyFont="1" applyFill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</cellXfs>
  <cellStyles count="52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Milliers" xfId="50" builtinId="3"/>
    <cellStyle name="Normal" xfId="0" builtinId="0"/>
    <cellStyle name="Normal 2" xfId="51"/>
    <cellStyle name="Pourcentage" xfId="27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B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'Table 1 and 2'!$E$2</c:f>
              <c:strCache>
                <c:ptCount val="1"/>
                <c:pt idx="0">
                  <c:v>∆G (Total)</c:v>
                </c:pt>
              </c:strCache>
            </c:strRef>
          </c:tx>
          <c:spPr>
            <a:ln w="44450"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marker>
            <c:symbol val="none"/>
          </c:marker>
          <c:xVal>
            <c:numRef>
              <c:f>'Table 1 and 2'!$A$3:$A$20</c:f>
              <c:numCache>
                <c:formatCode>General</c:formatCode>
                <c:ptCount val="18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2'!$E$3:$E$12</c:f>
              <c:numCache>
                <c:formatCode>0.00%</c:formatCode>
                <c:ptCount val="10"/>
                <c:pt idx="0">
                  <c:v>3.9794939219063921E-3</c:v>
                </c:pt>
                <c:pt idx="1">
                  <c:v>8.4309247244786622E-3</c:v>
                </c:pt>
                <c:pt idx="2">
                  <c:v>1.3414238909507895E-2</c:v>
                </c:pt>
                <c:pt idx="3">
                  <c:v>1.6847108749359893E-2</c:v>
                </c:pt>
                <c:pt idx="4">
                  <c:v>1.9023965241605816E-2</c:v>
                </c:pt>
                <c:pt idx="5">
                  <c:v>1.6877856674611235E-2</c:v>
                </c:pt>
                <c:pt idx="6">
                  <c:v>5.257028911766784E-3</c:v>
                </c:pt>
                <c:pt idx="7">
                  <c:v>1.0852998819172496E-2</c:v>
                </c:pt>
                <c:pt idx="8">
                  <c:v>5.7948677380014755E-3</c:v>
                </c:pt>
                <c:pt idx="9">
                  <c:v>1.2290025798783237E-2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'Table 1 and 2'!$F$2</c:f>
              <c:strCache>
                <c:ptCount val="1"/>
                <c:pt idx="0">
                  <c:v>∆N (Natural)</c:v>
                </c:pt>
              </c:strCache>
            </c:strRef>
          </c:tx>
          <c:spPr>
            <a:ln w="34925"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2'!$F$3:$F$12</c:f>
              <c:numCache>
                <c:formatCode>0.00%</c:formatCode>
                <c:ptCount val="10"/>
                <c:pt idx="0">
                  <c:v>-1.9827381664020115E-3</c:v>
                </c:pt>
                <c:pt idx="1">
                  <c:v>-1.3855283661517899E-3</c:v>
                </c:pt>
                <c:pt idx="2">
                  <c:v>-6.4706802849283374E-4</c:v>
                </c:pt>
                <c:pt idx="3">
                  <c:v>4.006798768134319E-4</c:v>
                </c:pt>
                <c:pt idx="4">
                  <c:v>-7.8848826536296462E-4</c:v>
                </c:pt>
                <c:pt idx="5">
                  <c:v>-2.0337540027140742E-3</c:v>
                </c:pt>
                <c:pt idx="6">
                  <c:v>-2.4740138917360242E-3</c:v>
                </c:pt>
                <c:pt idx="7">
                  <c:v>-2.8648137330553984E-3</c:v>
                </c:pt>
                <c:pt idx="8">
                  <c:v>-2.3532940752895495E-3</c:v>
                </c:pt>
                <c:pt idx="9">
                  <c:v>-1.5436974967564642E-3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'Table 1 and 2'!$C$2</c:f>
              <c:strCache>
                <c:ptCount val="1"/>
                <c:pt idx="0">
                  <c:v>∆CDR (Death)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2'!$C$3:$C$12</c:f>
              <c:numCache>
                <c:formatCode>0.00%</c:formatCode>
                <c:ptCount val="10"/>
                <c:pt idx="0">
                  <c:v>-4.3999267042619736E-3</c:v>
                </c:pt>
                <c:pt idx="1">
                  <c:v>-3.2673944192590267E-3</c:v>
                </c:pt>
                <c:pt idx="2">
                  <c:v>-3.9203793363378342E-3</c:v>
                </c:pt>
                <c:pt idx="3">
                  <c:v>-3.2456450509651333E-3</c:v>
                </c:pt>
                <c:pt idx="4">
                  <c:v>-1.752720693199223E-3</c:v>
                </c:pt>
                <c:pt idx="5">
                  <c:v>-6.322042660935126E-4</c:v>
                </c:pt>
                <c:pt idx="6">
                  <c:v>1.3019234340084541E-4</c:v>
                </c:pt>
                <c:pt idx="7">
                  <c:v>5.0502967795289233E-4</c:v>
                </c:pt>
                <c:pt idx="8">
                  <c:v>-1.8625194716678957E-4</c:v>
                </c:pt>
                <c:pt idx="9">
                  <c:v>-1.2536795645860452E-5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'Table 1 and 2'!$D$2</c:f>
              <c:strCache>
                <c:ptCount val="1"/>
                <c:pt idx="0">
                  <c:v>∆CBR (Birth)</c:v>
                </c:pt>
              </c:strCache>
            </c:strRef>
          </c:tx>
          <c:spPr>
            <a:ln w="28575">
              <a:solidFill>
                <a:schemeClr val="tx1">
                  <a:lumMod val="75000"/>
                  <a:lumOff val="2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2'!$D$3:$D$12</c:f>
              <c:numCache>
                <c:formatCode>0.00%</c:formatCode>
                <c:ptCount val="10"/>
                <c:pt idx="0">
                  <c:v>2.4171885378599621E-3</c:v>
                </c:pt>
                <c:pt idx="1">
                  <c:v>1.8818660531072368E-3</c:v>
                </c:pt>
                <c:pt idx="2">
                  <c:v>3.2733113078450005E-3</c:v>
                </c:pt>
                <c:pt idx="3">
                  <c:v>3.6463249277785652E-3</c:v>
                </c:pt>
                <c:pt idx="4">
                  <c:v>9.6423242783625837E-4</c:v>
                </c:pt>
                <c:pt idx="5">
                  <c:v>-1.4015497366205616E-3</c:v>
                </c:pt>
                <c:pt idx="6">
                  <c:v>-2.6042062351368696E-3</c:v>
                </c:pt>
                <c:pt idx="7">
                  <c:v>-3.3698434110082907E-3</c:v>
                </c:pt>
                <c:pt idx="8">
                  <c:v>-2.1670421281227599E-3</c:v>
                </c:pt>
                <c:pt idx="9">
                  <c:v>-1.5311607011106038E-3</c:v>
                </c:pt>
              </c:numCache>
            </c:numRef>
          </c:yVal>
          <c:smooth val="0"/>
        </c:ser>
        <c:ser>
          <c:idx val="6"/>
          <c:order val="4"/>
          <c:tx>
            <c:strRef>
              <c:f>'Table 1 and 2'!$G$2</c:f>
              <c:strCache>
                <c:ptCount val="1"/>
                <c:pt idx="0">
                  <c:v>∆intM+∆extM+∆R (Mig.+Reclass.)</c:v>
                </c:pt>
              </c:strCache>
            </c:strRef>
          </c:tx>
          <c:spPr>
            <a:ln w="34925">
              <a:solidFill>
                <a:schemeClr val="tx1"/>
              </a:solidFill>
              <a:prstDash val="lgDashDot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2'!$G$3:$G$12</c:f>
              <c:numCache>
                <c:formatCode>0.00%</c:formatCode>
                <c:ptCount val="10"/>
                <c:pt idx="0">
                  <c:v>5.9622320883084036E-3</c:v>
                </c:pt>
                <c:pt idx="1">
                  <c:v>9.8164530906304521E-3</c:v>
                </c:pt>
                <c:pt idx="2">
                  <c:v>1.4061306938000728E-2</c:v>
                </c:pt>
                <c:pt idx="3">
                  <c:v>1.6446428872546461E-2</c:v>
                </c:pt>
                <c:pt idx="4">
                  <c:v>1.981245350696878E-2</c:v>
                </c:pt>
                <c:pt idx="5">
                  <c:v>1.8911610677325309E-2</c:v>
                </c:pt>
                <c:pt idx="6">
                  <c:v>7.7310428035028082E-3</c:v>
                </c:pt>
                <c:pt idx="7">
                  <c:v>1.3717812552227895E-2</c:v>
                </c:pt>
                <c:pt idx="8">
                  <c:v>8.1481618132910258E-3</c:v>
                </c:pt>
                <c:pt idx="9">
                  <c:v>1.3833723295539701E-2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383616"/>
        <c:axId val="102385536"/>
      </c:scatterChart>
      <c:valAx>
        <c:axId val="102383616"/>
        <c:scaling>
          <c:orientation val="minMax"/>
          <c:max val="1960"/>
          <c:min val="17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102385536"/>
        <c:crosses val="autoZero"/>
        <c:crossBetween val="midCat"/>
        <c:majorUnit val="20"/>
      </c:valAx>
      <c:valAx>
        <c:axId val="102385536"/>
        <c:scaling>
          <c:orientation val="minMax"/>
          <c:max val="4.0000000000000008E-2"/>
          <c:min val="-2.0000000000000004E-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02383616"/>
        <c:crosses val="autoZero"/>
        <c:crossBetween val="midCat"/>
      </c:valAx>
    </c:plotArea>
    <c:legend>
      <c:legendPos val="tr"/>
      <c:layout>
        <c:manualLayout>
          <c:xMode val="edge"/>
          <c:yMode val="edge"/>
          <c:x val="0.44601968232231842"/>
          <c:y val="3.6110656525685562E-2"/>
          <c:w val="0.51677214261260818"/>
          <c:h val="0.22050463453567451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fr-F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B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3"/>
          <c:order val="0"/>
          <c:tx>
            <c:strRef>
              <c:f>'Table 1 and 2'!$F$2</c:f>
              <c:strCache>
                <c:ptCount val="1"/>
                <c:pt idx="0">
                  <c:v>∆N (Natural)</c:v>
                </c:pt>
              </c:strCache>
            </c:strRef>
          </c:tx>
          <c:spPr>
            <a:ln w="34925"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2'!$F$3:$F$12</c:f>
              <c:numCache>
                <c:formatCode>0.00%</c:formatCode>
                <c:ptCount val="10"/>
                <c:pt idx="0">
                  <c:v>-1.9827381664020115E-3</c:v>
                </c:pt>
                <c:pt idx="1">
                  <c:v>-1.3855283661517899E-3</c:v>
                </c:pt>
                <c:pt idx="2">
                  <c:v>-6.4706802849283374E-4</c:v>
                </c:pt>
                <c:pt idx="3">
                  <c:v>4.006798768134319E-4</c:v>
                </c:pt>
                <c:pt idx="4">
                  <c:v>-7.8848826536296462E-4</c:v>
                </c:pt>
                <c:pt idx="5">
                  <c:v>-2.0337540027140742E-3</c:v>
                </c:pt>
                <c:pt idx="6">
                  <c:v>-2.4740138917360242E-3</c:v>
                </c:pt>
                <c:pt idx="7">
                  <c:v>-2.8648137330553984E-3</c:v>
                </c:pt>
                <c:pt idx="8">
                  <c:v>-2.3532940752895495E-3</c:v>
                </c:pt>
                <c:pt idx="9">
                  <c:v>-1.5436974967564642E-3</c:v>
                </c:pt>
              </c:numCache>
            </c:numRef>
          </c:yVal>
          <c:smooth val="0"/>
        </c:ser>
        <c:ser>
          <c:idx val="5"/>
          <c:order val="1"/>
          <c:tx>
            <c:strRef>
              <c:f>'Table 1 and 2'!$I$2</c:f>
              <c:strCache>
                <c:ptCount val="1"/>
                <c:pt idx="0">
                  <c:v>∆R (Reclassification)</c:v>
                </c:pt>
              </c:strCache>
            </c:strRef>
          </c:tx>
          <c:spPr>
            <a:ln w="34925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2'!$I$3:$I$12</c:f>
              <c:numCache>
                <c:formatCode>0.00%</c:formatCode>
                <c:ptCount val="10"/>
                <c:pt idx="1">
                  <c:v>6.2970650292192652E-3</c:v>
                </c:pt>
                <c:pt idx="2">
                  <c:v>1.0161821379401879E-2</c:v>
                </c:pt>
                <c:pt idx="3">
                  <c:v>8.6479883597035817E-3</c:v>
                </c:pt>
                <c:pt idx="4">
                  <c:v>1.3344845936778238E-2</c:v>
                </c:pt>
                <c:pt idx="5">
                  <c:v>1.4067301971271835E-2</c:v>
                </c:pt>
                <c:pt idx="6">
                  <c:v>2.3135804236827087E-3</c:v>
                </c:pt>
                <c:pt idx="7">
                  <c:v>1.1293968179171603E-2</c:v>
                </c:pt>
                <c:pt idx="8">
                  <c:v>5.4411085834665581E-3</c:v>
                </c:pt>
                <c:pt idx="9">
                  <c:v>1.0452664725084467E-2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'Table 1 and 2'!$H$2</c:f>
              <c:strCache>
                <c:ptCount val="1"/>
                <c:pt idx="0">
                  <c:v>∆intM+∆extM (Migration)</c:v>
                </c:pt>
              </c:strCache>
            </c:strRef>
          </c:tx>
          <c:spPr>
            <a:ln w="349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2'!$H$3:$H$12</c:f>
              <c:numCache>
                <c:formatCode>0.00%</c:formatCode>
                <c:ptCount val="10"/>
                <c:pt idx="1">
                  <c:v>3.5193880614111869E-3</c:v>
                </c:pt>
                <c:pt idx="2">
                  <c:v>3.8994855585988489E-3</c:v>
                </c:pt>
                <c:pt idx="3">
                  <c:v>7.7984405128428795E-3</c:v>
                </c:pt>
                <c:pt idx="4">
                  <c:v>6.4676075701905426E-3</c:v>
                </c:pt>
                <c:pt idx="5">
                  <c:v>4.8443087060534747E-3</c:v>
                </c:pt>
                <c:pt idx="6">
                  <c:v>5.4174623798200995E-3</c:v>
                </c:pt>
                <c:pt idx="7">
                  <c:v>2.4238443730562921E-3</c:v>
                </c:pt>
                <c:pt idx="8">
                  <c:v>2.7070532298244677E-3</c:v>
                </c:pt>
                <c:pt idx="9">
                  <c:v>3.3810585704552344E-3</c:v>
                </c:pt>
              </c:numCache>
            </c:numRef>
          </c:yVal>
          <c:smooth val="0"/>
        </c:ser>
        <c:ser>
          <c:idx val="6"/>
          <c:order val="3"/>
          <c:tx>
            <c:strRef>
              <c:f>'Table 1 and 2'!$E$2</c:f>
              <c:strCache>
                <c:ptCount val="1"/>
                <c:pt idx="0">
                  <c:v>∆G (Total)</c:v>
                </c:pt>
              </c:strCache>
            </c:strRef>
          </c:tx>
          <c:spPr>
            <a:ln w="444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'Table 1 and 2'!$A$3:$A$13</c:f>
              <c:numCache>
                <c:formatCode>General</c:formatCode>
                <c:ptCount val="11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2'!$E$3:$E$13</c:f>
              <c:numCache>
                <c:formatCode>0.00%</c:formatCode>
                <c:ptCount val="11"/>
                <c:pt idx="0">
                  <c:v>3.9794939219063921E-3</c:v>
                </c:pt>
                <c:pt idx="1">
                  <c:v>8.4309247244786622E-3</c:v>
                </c:pt>
                <c:pt idx="2">
                  <c:v>1.3414238909507895E-2</c:v>
                </c:pt>
                <c:pt idx="3">
                  <c:v>1.6847108749359893E-2</c:v>
                </c:pt>
                <c:pt idx="4">
                  <c:v>1.9023965241605816E-2</c:v>
                </c:pt>
                <c:pt idx="5">
                  <c:v>1.6877856674611235E-2</c:v>
                </c:pt>
                <c:pt idx="6">
                  <c:v>5.257028911766784E-3</c:v>
                </c:pt>
                <c:pt idx="7">
                  <c:v>1.0852998819172496E-2</c:v>
                </c:pt>
                <c:pt idx="8">
                  <c:v>5.7948677380014755E-3</c:v>
                </c:pt>
                <c:pt idx="9">
                  <c:v>1.2290025798783237E-2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75744"/>
        <c:axId val="104577664"/>
      </c:scatterChart>
      <c:valAx>
        <c:axId val="104575744"/>
        <c:scaling>
          <c:orientation val="minMax"/>
          <c:max val="1960"/>
          <c:min val="18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104577664"/>
        <c:crosses val="autoZero"/>
        <c:crossBetween val="midCat"/>
        <c:majorUnit val="20"/>
      </c:valAx>
      <c:valAx>
        <c:axId val="104577664"/>
        <c:scaling>
          <c:orientation val="minMax"/>
          <c:max val="4.0000000000000008E-2"/>
          <c:min val="-2.0000000000000004E-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04575744"/>
        <c:crosses val="autoZero"/>
        <c:crossBetween val="midCat"/>
      </c:valAx>
    </c:plotArea>
    <c:legend>
      <c:legendPos val="tr"/>
      <c:layout>
        <c:manualLayout>
          <c:xMode val="edge"/>
          <c:yMode val="edge"/>
          <c:x val="0.4915683365666248"/>
          <c:y val="3.3839219841983119E-2"/>
          <c:w val="0.41601299837520306"/>
          <c:h val="0.22050463453567451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fr-F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B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'Table 1 and 2'!$E$2</c:f>
              <c:strCache>
                <c:ptCount val="1"/>
                <c:pt idx="0">
                  <c:v>∆G (Total)</c:v>
                </c:pt>
              </c:strCache>
            </c:strRef>
          </c:tx>
          <c:spPr>
            <a:ln w="44450"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2'!$E$3:$E$12</c:f>
              <c:numCache>
                <c:formatCode>0.00%</c:formatCode>
                <c:ptCount val="10"/>
                <c:pt idx="0">
                  <c:v>3.9794939219063921E-3</c:v>
                </c:pt>
                <c:pt idx="1">
                  <c:v>8.4309247244786622E-3</c:v>
                </c:pt>
                <c:pt idx="2">
                  <c:v>1.3414238909507895E-2</c:v>
                </c:pt>
                <c:pt idx="3">
                  <c:v>1.6847108749359893E-2</c:v>
                </c:pt>
                <c:pt idx="4">
                  <c:v>1.9023965241605816E-2</c:v>
                </c:pt>
                <c:pt idx="5">
                  <c:v>1.6877856674611235E-2</c:v>
                </c:pt>
                <c:pt idx="6">
                  <c:v>5.257028911766784E-3</c:v>
                </c:pt>
                <c:pt idx="7">
                  <c:v>1.0852998819172496E-2</c:v>
                </c:pt>
                <c:pt idx="8">
                  <c:v>5.7948677380014755E-3</c:v>
                </c:pt>
                <c:pt idx="9">
                  <c:v>1.2290025798783237E-2</c:v>
                </c:pt>
              </c:numCache>
            </c:numRef>
          </c:yVal>
          <c:smooth val="0"/>
        </c:ser>
        <c:ser>
          <c:idx val="5"/>
          <c:order val="1"/>
          <c:tx>
            <c:strRef>
              <c:f>'Table 1 and 2'!$N$2</c:f>
              <c:strCache>
                <c:ptCount val="1"/>
                <c:pt idx="0">
                  <c:v>∆Ntot (Total natural)</c:v>
                </c:pt>
              </c:strCache>
            </c:strRef>
          </c:tx>
          <c:spPr>
            <a:ln w="34925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2'!$N$3:$N$12</c:f>
              <c:numCache>
                <c:formatCode>0.00%</c:formatCode>
                <c:ptCount val="10"/>
                <c:pt idx="1">
                  <c:v>1.6636337313002624E-3</c:v>
                </c:pt>
                <c:pt idx="2">
                  <c:v>4.8252583748123251E-3</c:v>
                </c:pt>
                <c:pt idx="3">
                  <c:v>5.0328117886021262E-3</c:v>
                </c:pt>
                <c:pt idx="4">
                  <c:v>9.3045817633503718E-3</c:v>
                </c:pt>
                <c:pt idx="5">
                  <c:v>7.4846034056613563E-3</c:v>
                </c:pt>
                <c:pt idx="6">
                  <c:v>-2.2844268391874296E-3</c:v>
                </c:pt>
                <c:pt idx="7">
                  <c:v>1.2926435341893729E-3</c:v>
                </c:pt>
                <c:pt idx="8">
                  <c:v>1.4480402652131625E-3</c:v>
                </c:pt>
                <c:pt idx="9">
                  <c:v>3.8168137664321249E-3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'Table 1 and 2'!$M$2</c:f>
              <c:strCache>
                <c:ptCount val="1"/>
                <c:pt idx="0">
                  <c:v>∆Mtot (Total migration)</c:v>
                </c:pt>
              </c:strCache>
            </c:strRef>
          </c:tx>
          <c:spPr>
            <a:ln w="349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2'!$M$3:$M$12</c:f>
              <c:numCache>
                <c:formatCode>0.00%</c:formatCode>
                <c:ptCount val="10"/>
                <c:pt idx="1">
                  <c:v>6.7672909931783994E-3</c:v>
                </c:pt>
                <c:pt idx="2">
                  <c:v>8.5889805346955686E-3</c:v>
                </c:pt>
                <c:pt idx="3">
                  <c:v>1.1814296960757767E-2</c:v>
                </c:pt>
                <c:pt idx="4">
                  <c:v>9.7193834782554438E-3</c:v>
                </c:pt>
                <c:pt idx="5">
                  <c:v>9.3932532689498787E-3</c:v>
                </c:pt>
                <c:pt idx="6">
                  <c:v>7.5414557509542136E-3</c:v>
                </c:pt>
                <c:pt idx="7">
                  <c:v>9.5603552849831235E-3</c:v>
                </c:pt>
                <c:pt idx="8">
                  <c:v>4.3468274727883139E-3</c:v>
                </c:pt>
                <c:pt idx="9">
                  <c:v>8.4732120323511122E-3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69536"/>
        <c:axId val="103971456"/>
      </c:scatterChart>
      <c:valAx>
        <c:axId val="103969536"/>
        <c:scaling>
          <c:orientation val="minMax"/>
          <c:max val="1960"/>
          <c:min val="18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103971456"/>
        <c:crosses val="autoZero"/>
        <c:crossBetween val="midCat"/>
        <c:majorUnit val="20"/>
      </c:valAx>
      <c:valAx>
        <c:axId val="103971456"/>
        <c:scaling>
          <c:orientation val="minMax"/>
          <c:max val="4.0000000000000008E-2"/>
          <c:min val="-2.0000000000000004E-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03969536"/>
        <c:crosses val="autoZero"/>
        <c:crossBetween val="midCat"/>
      </c:valAx>
    </c:plotArea>
    <c:legend>
      <c:legendPos val="tr"/>
      <c:layout>
        <c:manualLayout>
          <c:xMode val="edge"/>
          <c:yMode val="edge"/>
          <c:x val="0.13270019641584538"/>
          <c:y val="5.6553645080079276E-2"/>
          <c:w val="0.77488122845100404"/>
          <c:h val="0.14781871868289201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txPr>
    <a:bodyPr/>
    <a:lstStyle/>
    <a:p>
      <a:pPr>
        <a:defRPr sz="1600"/>
      </a:pPr>
      <a:endParaRPr lang="fr-F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000030382010378"/>
          <c:y val="0.10540554450689467"/>
          <c:w val="0.79777950907011519"/>
          <c:h val="0.78108211185878362"/>
        </c:manualLayout>
      </c:layout>
      <c:scatterChart>
        <c:scatterStyle val="lineMarker"/>
        <c:varyColors val="0"/>
        <c:ser>
          <c:idx val="2"/>
          <c:order val="0"/>
          <c:tx>
            <c:strRef>
              <c:f>'Table 1 and 2'!$T$2</c:f>
              <c:strCache>
                <c:ptCount val="1"/>
                <c:pt idx="0">
                  <c:v>CBR-R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2'!$T$3:$T$12</c:f>
              <c:numCache>
                <c:formatCode>0.00</c:formatCode>
                <c:ptCount val="10"/>
                <c:pt idx="0">
                  <c:v>28.084757831336596</c:v>
                </c:pt>
                <c:pt idx="1">
                  <c:v>31.061165595146683</c:v>
                </c:pt>
                <c:pt idx="2">
                  <c:v>30.957535334658907</c:v>
                </c:pt>
                <c:pt idx="3">
                  <c:v>28.598380820379447</c:v>
                </c:pt>
                <c:pt idx="4">
                  <c:v>28.64561889913498</c:v>
                </c:pt>
                <c:pt idx="5">
                  <c:v>27.197958957108014</c:v>
                </c:pt>
                <c:pt idx="6">
                  <c:v>19.728332705525915</c:v>
                </c:pt>
                <c:pt idx="7">
                  <c:v>21.453743682527247</c:v>
                </c:pt>
                <c:pt idx="8">
                  <c:v>16.666943188512114</c:v>
                </c:pt>
                <c:pt idx="9">
                  <c:v>18.031905769340728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'Table 1 and 2'!$U$2</c:f>
              <c:strCache>
                <c:ptCount val="1"/>
                <c:pt idx="0">
                  <c:v>CDR-R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2'!$U$3:$U$12</c:f>
              <c:numCache>
                <c:formatCode>0.00</c:formatCode>
                <c:ptCount val="10"/>
                <c:pt idx="0">
                  <c:v>22.597201073860255</c:v>
                </c:pt>
                <c:pt idx="1">
                  <c:v>22.150251787520133</c:v>
                </c:pt>
                <c:pt idx="2">
                  <c:v>20.833317223519629</c:v>
                </c:pt>
                <c:pt idx="3">
                  <c:v>18.961320005725113</c:v>
                </c:pt>
                <c:pt idx="4">
                  <c:v>18.154008658353369</c:v>
                </c:pt>
                <c:pt idx="5">
                  <c:v>15.963837084238083</c:v>
                </c:pt>
                <c:pt idx="6">
                  <c:v>15.53059609298613</c:v>
                </c:pt>
                <c:pt idx="7">
                  <c:v>13.549242114493472</c:v>
                </c:pt>
                <c:pt idx="8">
                  <c:v>13.108893959833535</c:v>
                </c:pt>
                <c:pt idx="9">
                  <c:v>12.090407848198458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'Table 1 and 2'!$P$2</c:f>
              <c:strCache>
                <c:ptCount val="1"/>
                <c:pt idx="0">
                  <c:v>CBR-U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2'!$P$3:$P$12</c:f>
              <c:numCache>
                <c:formatCode>0.00</c:formatCode>
                <c:ptCount val="10"/>
                <c:pt idx="0">
                  <c:v>30.501946369196556</c:v>
                </c:pt>
                <c:pt idx="1">
                  <c:v>32.943031648253921</c:v>
                </c:pt>
                <c:pt idx="2">
                  <c:v>34.230846642503906</c:v>
                </c:pt>
                <c:pt idx="3">
                  <c:v>32.244705748158012</c:v>
                </c:pt>
                <c:pt idx="4">
                  <c:v>29.609851326971238</c:v>
                </c:pt>
                <c:pt idx="5">
                  <c:v>25.796409220487455</c:v>
                </c:pt>
                <c:pt idx="6">
                  <c:v>17.124126470389047</c:v>
                </c:pt>
                <c:pt idx="7">
                  <c:v>18.083900271518957</c:v>
                </c:pt>
                <c:pt idx="8">
                  <c:v>14.499901060389355</c:v>
                </c:pt>
                <c:pt idx="9">
                  <c:v>16.500745068230124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'Table 1 and 2'!$Q$2</c:f>
              <c:strCache>
                <c:ptCount val="1"/>
                <c:pt idx="0">
                  <c:v>CDR-U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2'!$Q$3:$Q$12</c:f>
              <c:numCache>
                <c:formatCode>0.00</c:formatCode>
                <c:ptCount val="10"/>
                <c:pt idx="0">
                  <c:v>26.997127778122231</c:v>
                </c:pt>
                <c:pt idx="1">
                  <c:v>25.417646206779157</c:v>
                </c:pt>
                <c:pt idx="2">
                  <c:v>24.75369655985746</c:v>
                </c:pt>
                <c:pt idx="3">
                  <c:v>22.206965056690247</c:v>
                </c:pt>
                <c:pt idx="4">
                  <c:v>19.906729351552592</c:v>
                </c:pt>
                <c:pt idx="5">
                  <c:v>16.596041350331596</c:v>
                </c:pt>
                <c:pt idx="6">
                  <c:v>15.400403749585285</c:v>
                </c:pt>
                <c:pt idx="7">
                  <c:v>13.04421243654058</c:v>
                </c:pt>
                <c:pt idx="8">
                  <c:v>13.295145907000325</c:v>
                </c:pt>
                <c:pt idx="9">
                  <c:v>12.102944643844319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'Table 1 and 2'!$V$2</c:f>
              <c:strCache>
                <c:ptCount val="1"/>
                <c:pt idx="0">
                  <c:v>CRNI-R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lgDashDot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2'!$V$3:$V$12</c:f>
              <c:numCache>
                <c:formatCode>0.00</c:formatCode>
                <c:ptCount val="10"/>
                <c:pt idx="0">
                  <c:v>5.48755675747634</c:v>
                </c:pt>
                <c:pt idx="1">
                  <c:v>8.9109138076265513</c:v>
                </c:pt>
                <c:pt idx="2">
                  <c:v>10.12421811113928</c:v>
                </c:pt>
                <c:pt idx="3">
                  <c:v>9.6370608146543333</c:v>
                </c:pt>
                <c:pt idx="4">
                  <c:v>10.491610240781611</c:v>
                </c:pt>
                <c:pt idx="5">
                  <c:v>11.234121872869933</c:v>
                </c:pt>
                <c:pt idx="6">
                  <c:v>4.1977366125397868</c:v>
                </c:pt>
                <c:pt idx="7">
                  <c:v>7.9045015680337762</c:v>
                </c:pt>
                <c:pt idx="8">
                  <c:v>3.5580492286785801</c:v>
                </c:pt>
                <c:pt idx="9">
                  <c:v>5.9414979211422692</c:v>
                </c:pt>
              </c:numCache>
            </c:numRef>
          </c:yVal>
          <c:smooth val="0"/>
        </c:ser>
        <c:ser>
          <c:idx val="1"/>
          <c:order val="5"/>
          <c:tx>
            <c:strRef>
              <c:f>'Table 1 and 2'!$R$2</c:f>
              <c:strCache>
                <c:ptCount val="1"/>
                <c:pt idx="0">
                  <c:v>CRNI-U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'Table 1 and 2'!$A$3:$A$12</c:f>
              <c:numCache>
                <c:formatCode>General</c:formatCode>
                <c:ptCount val="10"/>
                <c:pt idx="0">
                  <c:v>1846</c:v>
                </c:pt>
                <c:pt idx="1">
                  <c:v>1861.5</c:v>
                </c:pt>
                <c:pt idx="2">
                  <c:v>1873</c:v>
                </c:pt>
                <c:pt idx="3">
                  <c:v>1885</c:v>
                </c:pt>
                <c:pt idx="4">
                  <c:v>1895</c:v>
                </c:pt>
                <c:pt idx="5">
                  <c:v>1905</c:v>
                </c:pt>
                <c:pt idx="6">
                  <c:v>1915</c:v>
                </c:pt>
                <c:pt idx="7">
                  <c:v>1925</c:v>
                </c:pt>
                <c:pt idx="8">
                  <c:v>1939.5</c:v>
                </c:pt>
                <c:pt idx="9">
                  <c:v>1954</c:v>
                </c:pt>
              </c:numCache>
            </c:numRef>
          </c:xVal>
          <c:yVal>
            <c:numRef>
              <c:f>'Table 1 and 2'!$R$3:$R$12</c:f>
              <c:numCache>
                <c:formatCode>0.00</c:formatCode>
                <c:ptCount val="10"/>
                <c:pt idx="0">
                  <c:v>3.5048185910743284</c:v>
                </c:pt>
                <c:pt idx="1">
                  <c:v>7.5253854414747616</c:v>
                </c:pt>
                <c:pt idx="2">
                  <c:v>9.4771500826464461</c:v>
                </c:pt>
                <c:pt idx="3">
                  <c:v>10.037740691467764</c:v>
                </c:pt>
                <c:pt idx="4">
                  <c:v>9.7031219754186466</c:v>
                </c:pt>
                <c:pt idx="5">
                  <c:v>9.2003678701558584</c:v>
                </c:pt>
                <c:pt idx="6">
                  <c:v>1.7237227208037627</c:v>
                </c:pt>
                <c:pt idx="7">
                  <c:v>5.0396878349783778</c:v>
                </c:pt>
                <c:pt idx="8">
                  <c:v>1.2047551533890306</c:v>
                </c:pt>
                <c:pt idx="9">
                  <c:v>4.3978004243858049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851904"/>
        <c:axId val="105862272"/>
      </c:scatterChart>
      <c:valAx>
        <c:axId val="105851904"/>
        <c:scaling>
          <c:orientation val="minMax"/>
          <c:max val="1960"/>
          <c:min val="17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393193090676391"/>
              <c:y val="0.932399078411821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862272"/>
        <c:crosses val="autoZero"/>
        <c:crossBetween val="midCat"/>
        <c:majorUnit val="25"/>
      </c:valAx>
      <c:valAx>
        <c:axId val="105862272"/>
        <c:scaling>
          <c:orientation val="minMax"/>
          <c:max val="50"/>
          <c:min val="-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 thousand</a:t>
                </a:r>
              </a:p>
            </c:rich>
          </c:tx>
          <c:layout>
            <c:manualLayout>
              <c:xMode val="edge"/>
              <c:yMode val="edge"/>
              <c:x val="3.5555555555555556E-2"/>
              <c:y val="0.389189756685819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0585190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81736542587184358"/>
          <c:y val="0.10677816705066175"/>
          <c:w val="0.10723501784440762"/>
          <c:h val="0.28854169162152765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0" workbookViewId="0"/>
  </sheetViews>
  <pageMargins left="0.75" right="0.75" top="1" bottom="1" header="0.5" footer="0.5"/>
  <pageSetup paperSize="9" orientation="landscape" horizontalDpi="4294967292" verticalDpi="4294967292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5" right="0.75" top="1" bottom="1" header="0.5" footer="0.5"/>
  <pageSetup paperSize="9" orientation="landscape" horizontalDpi="4294967292" verticalDpi="4294967292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5" right="0.75" top="1" bottom="1" header="0.5" footer="0.5"/>
  <pageSetup paperSize="9" orientation="landscape" horizontalDpi="4294967292" verticalDpi="4294967292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82100" cy="55721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82100" cy="55721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82100" cy="55721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69104" cy="6027761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zoomScale="90" zoomScaleNormal="90" workbookViewId="0">
      <pane xSplit="3" ySplit="2" topLeftCell="D3" activePane="bottomRight" state="frozen"/>
      <selection pane="topRight" activeCell="B1" sqref="B1"/>
      <selection pane="bottomLeft" activeCell="A3" sqref="A3"/>
      <selection pane="bottomRight" activeCell="H20" sqref="H20"/>
    </sheetView>
  </sheetViews>
  <sheetFormatPr baseColWidth="10" defaultRowHeight="12.6"/>
  <cols>
    <col min="3" max="3" width="10.90625" style="1"/>
    <col min="16" max="16" width="10.90625" style="7"/>
    <col min="17" max="24" width="10.90625" style="2"/>
    <col min="25" max="25" width="10.90625" style="8"/>
    <col min="26" max="30" width="10.90625" style="5"/>
    <col min="31" max="38" width="8.36328125" customWidth="1"/>
    <col min="39" max="42" width="8.6328125" customWidth="1"/>
  </cols>
  <sheetData>
    <row r="1" spans="1:42">
      <c r="C1" s="4"/>
      <c r="D1" s="75" t="s">
        <v>27</v>
      </c>
      <c r="E1" s="76"/>
      <c r="F1" s="76"/>
      <c r="G1" s="76"/>
      <c r="H1" s="75" t="s">
        <v>28</v>
      </c>
      <c r="I1" s="76"/>
      <c r="J1" s="76"/>
      <c r="K1" s="76"/>
      <c r="L1" s="75" t="s">
        <v>5</v>
      </c>
      <c r="M1" s="76"/>
      <c r="N1" s="76"/>
      <c r="O1" s="77"/>
      <c r="P1" s="79" t="s">
        <v>32</v>
      </c>
      <c r="Q1" s="80"/>
      <c r="R1" s="80"/>
      <c r="S1" s="80"/>
      <c r="T1" s="80"/>
      <c r="U1" s="80"/>
      <c r="V1" s="80"/>
      <c r="W1" s="80"/>
      <c r="X1" s="80"/>
      <c r="Y1" s="81"/>
      <c r="Z1" s="78" t="s">
        <v>6</v>
      </c>
      <c r="AA1" s="78"/>
      <c r="AB1" s="78"/>
      <c r="AC1" s="78"/>
      <c r="AD1" s="78"/>
      <c r="AE1" t="s">
        <v>14</v>
      </c>
      <c r="AI1" t="s">
        <v>15</v>
      </c>
      <c r="AM1" t="s">
        <v>30</v>
      </c>
    </row>
    <row r="2" spans="1:42" s="14" customFormat="1" ht="25.2">
      <c r="A2" s="14" t="s">
        <v>48</v>
      </c>
      <c r="B2" s="14" t="s">
        <v>50</v>
      </c>
      <c r="C2" s="17" t="s">
        <v>49</v>
      </c>
      <c r="D2" s="18" t="s">
        <v>24</v>
      </c>
      <c r="E2" s="19" t="s">
        <v>25</v>
      </c>
      <c r="F2" s="19" t="s">
        <v>7</v>
      </c>
      <c r="G2" s="19" t="s">
        <v>29</v>
      </c>
      <c r="H2" s="18" t="s">
        <v>24</v>
      </c>
      <c r="I2" s="19" t="s">
        <v>25</v>
      </c>
      <c r="J2" s="19" t="s">
        <v>7</v>
      </c>
      <c r="K2" s="19" t="s">
        <v>29</v>
      </c>
      <c r="L2" s="18" t="s">
        <v>24</v>
      </c>
      <c r="M2" s="19" t="s">
        <v>25</v>
      </c>
      <c r="N2" s="19" t="s">
        <v>7</v>
      </c>
      <c r="O2" s="20" t="s">
        <v>29</v>
      </c>
      <c r="P2" s="21" t="s">
        <v>51</v>
      </c>
      <c r="Q2" s="21" t="s">
        <v>52</v>
      </c>
      <c r="R2" s="21" t="s">
        <v>53</v>
      </c>
      <c r="S2" s="21" t="s">
        <v>54</v>
      </c>
      <c r="T2" s="22" t="s">
        <v>35</v>
      </c>
      <c r="U2" s="21" t="s">
        <v>55</v>
      </c>
      <c r="V2" s="21" t="s">
        <v>56</v>
      </c>
      <c r="W2" s="21" t="s">
        <v>57</v>
      </c>
      <c r="X2" s="21" t="s">
        <v>58</v>
      </c>
      <c r="Y2" s="22" t="s">
        <v>36</v>
      </c>
      <c r="Z2" s="23" t="s">
        <v>0</v>
      </c>
      <c r="AA2" s="23" t="s">
        <v>1</v>
      </c>
      <c r="AB2" s="23" t="s">
        <v>2</v>
      </c>
      <c r="AC2" s="23" t="s">
        <v>3</v>
      </c>
      <c r="AD2" s="23" t="s">
        <v>4</v>
      </c>
      <c r="AE2" s="14" t="s">
        <v>8</v>
      </c>
      <c r="AF2" s="14" t="s">
        <v>9</v>
      </c>
      <c r="AG2" s="14" t="s">
        <v>22</v>
      </c>
      <c r="AH2" s="14" t="s">
        <v>12</v>
      </c>
      <c r="AI2" s="14" t="s">
        <v>10</v>
      </c>
      <c r="AJ2" s="14" t="s">
        <v>11</v>
      </c>
      <c r="AK2" s="14" t="s">
        <v>23</v>
      </c>
      <c r="AL2" s="14" t="s">
        <v>13</v>
      </c>
      <c r="AM2" s="14" t="s">
        <v>64</v>
      </c>
      <c r="AN2" s="14" t="s">
        <v>65</v>
      </c>
      <c r="AO2" s="14" t="s">
        <v>66</v>
      </c>
      <c r="AP2" s="14" t="s">
        <v>67</v>
      </c>
    </row>
    <row r="3" spans="1:42" s="9" customFormat="1">
      <c r="A3" t="s">
        <v>84</v>
      </c>
      <c r="B3">
        <v>5</v>
      </c>
      <c r="C3" s="3">
        <v>1846</v>
      </c>
      <c r="D3" s="43">
        <f>H3+L3</f>
        <v>623281.66666666663</v>
      </c>
      <c r="E3" s="43">
        <f>I3+M3</f>
        <v>518721.66666666663</v>
      </c>
      <c r="F3" s="36">
        <v>4298562</v>
      </c>
      <c r="G3" s="36">
        <v>4337048</v>
      </c>
      <c r="H3" s="43">
        <f>128402*5/3</f>
        <v>214003.33333333334</v>
      </c>
      <c r="I3" s="36">
        <f>113648*5/3</f>
        <v>189413.33333333334</v>
      </c>
      <c r="J3" s="36">
        <v>1387534</v>
      </c>
      <c r="K3" s="36">
        <v>1418888</v>
      </c>
      <c r="L3" s="43">
        <f>245567*5/3</f>
        <v>409278.33333333331</v>
      </c>
      <c r="M3" s="36">
        <f>197585*5/3</f>
        <v>329308.33333333331</v>
      </c>
      <c r="N3" s="36">
        <v>2911028</v>
      </c>
      <c r="O3" s="68">
        <v>2918160</v>
      </c>
      <c r="P3" s="69" t="s">
        <v>37</v>
      </c>
      <c r="Q3" s="70" t="s">
        <v>37</v>
      </c>
      <c r="R3" s="70" t="s">
        <v>38</v>
      </c>
      <c r="S3" s="70" t="s">
        <v>38</v>
      </c>
      <c r="T3" s="70" t="s">
        <v>33</v>
      </c>
      <c r="U3" s="70" t="s">
        <v>33</v>
      </c>
      <c r="V3" s="70" t="s">
        <v>33</v>
      </c>
      <c r="W3" s="70" t="s">
        <v>33</v>
      </c>
      <c r="X3" s="70" t="s">
        <v>39</v>
      </c>
      <c r="Y3" s="71" t="s">
        <v>33</v>
      </c>
      <c r="Z3" s="10">
        <f t="shared" ref="Z3" si="0">AF3-AJ3</f>
        <v>-4.3999267042619736E-3</v>
      </c>
      <c r="AA3" s="10">
        <f t="shared" ref="AA3" si="1">(AE3-AI3)</f>
        <v>2.4171885378599621E-3</v>
      </c>
      <c r="AB3" s="10">
        <f t="shared" ref="AB3" si="2">(2*(K3-J3)/((J3+K3)*B3))-(2*(O3-N3)/((O3+N3)*B3))</f>
        <v>3.9794939219063921E-3</v>
      </c>
      <c r="AC3" s="10">
        <f t="shared" ref="AC3" si="3">Z3+AA3</f>
        <v>-1.9827381664020115E-3</v>
      </c>
      <c r="AD3" s="10">
        <f t="shared" ref="AD3" si="4">AB3-AC3</f>
        <v>5.9622320883084036E-3</v>
      </c>
      <c r="AE3" s="11">
        <f t="shared" ref="AE3" si="5">(H3/$B3)/(($J3+$K3)/2)</f>
        <v>3.0501946369196557E-2</v>
      </c>
      <c r="AF3" s="11">
        <f t="shared" ref="AF3" si="6">-(I3/$B3)/(($J3+$K3)/2)</f>
        <v>-2.6997127778122229E-2</v>
      </c>
      <c r="AG3" s="11">
        <f t="shared" ref="AG3" si="7">AE3+AF3</f>
        <v>3.5048185910743282E-3</v>
      </c>
      <c r="AH3" s="12">
        <f t="shared" ref="AH3" si="8">(2*(K3-J3)/((J3+K3)*B3))-(AE3+AF3)</f>
        <v>9.6407454046469176E-4</v>
      </c>
      <c r="AI3" s="11">
        <f t="shared" ref="AI3" si="9">(L3/$B3)/(($N3+$O3)/2)</f>
        <v>2.8084757831336595E-2</v>
      </c>
      <c r="AJ3" s="11">
        <f t="shared" ref="AJ3" si="10">-(M3/$B3)/(($N3+$O3)/2)</f>
        <v>-2.2597201073860256E-2</v>
      </c>
      <c r="AK3" s="11">
        <f t="shared" ref="AK3" si="11">AI3+AJ3</f>
        <v>5.4875567574763397E-3</v>
      </c>
      <c r="AL3" s="12">
        <f t="shared" ref="AL3" si="12">(2*(O3-N3)/((O3+N3)*B3))-(AI3+AJ3)</f>
        <v>-4.9981575478437118E-3</v>
      </c>
      <c r="AM3"/>
      <c r="AN3" s="5"/>
      <c r="AO3" s="5"/>
      <c r="AP3" s="5"/>
    </row>
    <row r="4" spans="1:42">
      <c r="A4" t="s">
        <v>40</v>
      </c>
      <c r="B4">
        <v>9</v>
      </c>
      <c r="C4" s="3">
        <v>1861.5</v>
      </c>
      <c r="D4" s="43">
        <v>1343148</v>
      </c>
      <c r="E4" s="36">
        <v>987192</v>
      </c>
      <c r="F4" s="36">
        <v>4576136</v>
      </c>
      <c r="G4" s="36">
        <v>4827833</v>
      </c>
      <c r="H4" s="43">
        <v>502512</v>
      </c>
      <c r="I4" s="36">
        <v>387720</v>
      </c>
      <c r="J4" s="36">
        <v>1608398</v>
      </c>
      <c r="K4" s="36">
        <v>1781373</v>
      </c>
      <c r="L4" s="43">
        <v>840636</v>
      </c>
      <c r="M4" s="36">
        <v>599472</v>
      </c>
      <c r="N4" s="36">
        <v>2967738</v>
      </c>
      <c r="O4" s="68">
        <v>3046460</v>
      </c>
      <c r="P4" s="36">
        <f>Q18</f>
        <v>61431.000000000007</v>
      </c>
      <c r="Q4" s="37">
        <f>P18</f>
        <v>47458</v>
      </c>
      <c r="R4" s="37">
        <f>R18</f>
        <v>19546</v>
      </c>
      <c r="S4" s="37">
        <f>S18</f>
        <v>12780</v>
      </c>
      <c r="T4" s="37">
        <v>11</v>
      </c>
      <c r="U4" s="36">
        <v>0</v>
      </c>
      <c r="V4" s="37">
        <v>0</v>
      </c>
      <c r="W4" s="37">
        <v>0</v>
      </c>
      <c r="X4" s="37">
        <v>0</v>
      </c>
      <c r="Y4" s="72">
        <v>0</v>
      </c>
      <c r="Z4" s="10">
        <f t="shared" ref="Z4:Z12" si="13">AF4-AJ4</f>
        <v>-3.2673944192590267E-3</v>
      </c>
      <c r="AA4" s="10">
        <f t="shared" ref="AA4:AA12" si="14">(AE4-AI4)</f>
        <v>1.8818660531072368E-3</v>
      </c>
      <c r="AB4" s="10">
        <f t="shared" ref="AB4:AB12" si="15">(2*(K4-J4)/((J4+K4)*B4))-(2*(O4-N4)/((O4+N4)*B4))</f>
        <v>8.4309247244786622E-3</v>
      </c>
      <c r="AC4" s="10">
        <f t="shared" ref="AC4:AC12" si="16">Z4+AA4</f>
        <v>-1.3855283661517899E-3</v>
      </c>
      <c r="AD4" s="10">
        <f t="shared" ref="AD4:AD12" si="17">AB4-AC4</f>
        <v>9.8164530906304521E-3</v>
      </c>
      <c r="AE4" s="11">
        <f t="shared" ref="AE4:AE12" si="18">(H4/$B4)/(($J4+$K4)/2)</f>
        <v>3.294303164825392E-2</v>
      </c>
      <c r="AF4" s="11">
        <f t="shared" ref="AF4:AF12" si="19">-(I4/$B4)/(($J4+$K4)/2)</f>
        <v>-2.5417646206779158E-2</v>
      </c>
      <c r="AG4" s="11">
        <f t="shared" ref="AG4:AG12" si="20">AE4+AF4</f>
        <v>7.525385441474762E-3</v>
      </c>
      <c r="AH4" s="12">
        <f t="shared" ref="AH4:AH12" si="21">(2*(K4-J4)/((J4+K4)*B4))-(AE4+AF4)</f>
        <v>3.8142858486769592E-3</v>
      </c>
      <c r="AI4" s="11">
        <f t="shared" ref="AI4:AI12" si="22">(L4/$B4)/(($N4+$O4)/2)</f>
        <v>3.1061165595146684E-2</v>
      </c>
      <c r="AJ4" s="11">
        <f t="shared" ref="AJ4:AJ12" si="23">-(M4/$B4)/(($N4+$O4)/2)</f>
        <v>-2.2150251787520132E-2</v>
      </c>
      <c r="AK4" s="11">
        <f t="shared" ref="AK4:AK12" si="24">AI4+AJ4</f>
        <v>8.9109138076265519E-3</v>
      </c>
      <c r="AL4" s="12">
        <f t="shared" ref="AL4:AL12" si="25">(2*(O4-N4)/((O4+N4)*B4))-(AI4+AJ4)</f>
        <v>-6.0021672419534929E-3</v>
      </c>
      <c r="AM4">
        <f t="shared" ref="AM4" si="26">P4-U4</f>
        <v>61431.000000000007</v>
      </c>
      <c r="AN4" s="5">
        <f>AM4/(((J4+K4)/2)*B4)</f>
        <v>4.0272140310756493E-3</v>
      </c>
      <c r="AO4" s="5">
        <f t="shared" ref="AO4" si="27">-AM4/(((N4+O4)/2)*B4)</f>
        <v>-2.2698509981436154E-3</v>
      </c>
      <c r="AP4" s="5">
        <f t="shared" ref="AP4" si="28">AN4-AO4</f>
        <v>6.2970650292192652E-3</v>
      </c>
    </row>
    <row r="5" spans="1:42">
      <c r="A5" t="s">
        <v>63</v>
      </c>
      <c r="B5">
        <v>14</v>
      </c>
      <c r="C5" s="3">
        <v>1873</v>
      </c>
      <c r="D5" s="43">
        <v>2335583.3333333335</v>
      </c>
      <c r="E5" s="43">
        <v>1620656</v>
      </c>
      <c r="F5" s="43">
        <f>G4</f>
        <v>4827833</v>
      </c>
      <c r="G5" s="43">
        <v>5520009</v>
      </c>
      <c r="H5" s="43">
        <v>974409.66666666674</v>
      </c>
      <c r="I5" s="43">
        <v>704634.66666666663</v>
      </c>
      <c r="J5" s="43">
        <v>1781373</v>
      </c>
      <c r="K5" s="43">
        <v>2285175</v>
      </c>
      <c r="L5" s="43">
        <v>1361173.6666666667</v>
      </c>
      <c r="M5" s="43">
        <v>916021.33333333337</v>
      </c>
      <c r="N5" s="43">
        <v>3046460</v>
      </c>
      <c r="O5" s="43">
        <v>3234834</v>
      </c>
      <c r="P5" s="36">
        <f>Q19</f>
        <v>175588</v>
      </c>
      <c r="Q5" s="37">
        <f>P19</f>
        <v>136915.2169</v>
      </c>
      <c r="R5" s="37">
        <f t="shared" ref="R5:S5" si="29">Q19</f>
        <v>175588</v>
      </c>
      <c r="S5" s="37">
        <f t="shared" si="29"/>
        <v>52497</v>
      </c>
      <c r="T5" s="37">
        <v>39</v>
      </c>
      <c r="U5" s="36">
        <v>0</v>
      </c>
      <c r="V5" s="37">
        <v>0</v>
      </c>
      <c r="W5" s="37">
        <v>0</v>
      </c>
      <c r="X5" s="37">
        <v>0</v>
      </c>
      <c r="Y5" s="72">
        <v>0</v>
      </c>
      <c r="Z5" s="10">
        <f t="shared" si="13"/>
        <v>-3.9203793363378342E-3</v>
      </c>
      <c r="AA5" s="10">
        <f t="shared" si="14"/>
        <v>3.2733113078450005E-3</v>
      </c>
      <c r="AB5" s="10">
        <f t="shared" si="15"/>
        <v>1.3414238909507895E-2</v>
      </c>
      <c r="AC5" s="10">
        <f t="shared" si="16"/>
        <v>-6.4706802849283374E-4</v>
      </c>
      <c r="AD5" s="10">
        <f t="shared" si="17"/>
        <v>1.4061306938000728E-2</v>
      </c>
      <c r="AE5" s="11">
        <f t="shared" si="18"/>
        <v>3.4230846642503907E-2</v>
      </c>
      <c r="AF5" s="11">
        <f t="shared" si="19"/>
        <v>-2.4753696559857461E-2</v>
      </c>
      <c r="AG5" s="11">
        <f t="shared" si="20"/>
        <v>9.4771500826464454E-3</v>
      </c>
      <c r="AH5" s="12">
        <f t="shared" si="21"/>
        <v>8.2213288940468782E-3</v>
      </c>
      <c r="AI5" s="11">
        <f t="shared" si="22"/>
        <v>3.0957535334658906E-2</v>
      </c>
      <c r="AJ5" s="11">
        <f t="shared" si="23"/>
        <v>-2.0833317223519627E-2</v>
      </c>
      <c r="AK5" s="11">
        <f t="shared" si="24"/>
        <v>1.0124218111139279E-2</v>
      </c>
      <c r="AL5" s="12">
        <f t="shared" si="25"/>
        <v>-5.839978043953851E-3</v>
      </c>
      <c r="AM5">
        <f t="shared" ref="AM5" si="30">P5-U5</f>
        <v>175588</v>
      </c>
      <c r="AN5" s="5">
        <f>AM5/(((J5+K5)/2)*B5)</f>
        <v>6.1683767165664838E-3</v>
      </c>
      <c r="AO5" s="5">
        <f t="shared" ref="AO5" si="31">-AM5/(((N5+O5)/2)*B5)</f>
        <v>-3.9934446628353965E-3</v>
      </c>
      <c r="AP5" s="5">
        <f t="shared" ref="AP5" si="32">AN5-AO5</f>
        <v>1.0161821379401879E-2</v>
      </c>
    </row>
    <row r="6" spans="1:42">
      <c r="A6" t="s">
        <v>41</v>
      </c>
      <c r="B6">
        <v>10</v>
      </c>
      <c r="C6" s="3">
        <v>1885</v>
      </c>
      <c r="D6" s="43">
        <v>1749245</v>
      </c>
      <c r="E6" s="36">
        <v>1180693</v>
      </c>
      <c r="F6" s="36">
        <v>5520009</v>
      </c>
      <c r="G6" s="36">
        <v>6069321</v>
      </c>
      <c r="H6" s="43">
        <v>814134</v>
      </c>
      <c r="I6" s="36">
        <v>560695</v>
      </c>
      <c r="J6" s="36">
        <v>2285175</v>
      </c>
      <c r="K6" s="36">
        <v>2764547</v>
      </c>
      <c r="L6" s="43">
        <v>935111</v>
      </c>
      <c r="M6" s="36">
        <v>619998</v>
      </c>
      <c r="N6" s="36">
        <v>3234834</v>
      </c>
      <c r="O6" s="68">
        <v>3304774</v>
      </c>
      <c r="P6" s="36">
        <v>130135</v>
      </c>
      <c r="Q6" s="36">
        <v>105631</v>
      </c>
      <c r="R6" s="36">
        <v>40450</v>
      </c>
      <c r="S6" s="36">
        <v>24370</v>
      </c>
      <c r="T6" s="36">
        <v>23</v>
      </c>
      <c r="U6" s="36">
        <v>6925</v>
      </c>
      <c r="V6" s="36">
        <v>11202</v>
      </c>
      <c r="W6" s="36">
        <v>2121</v>
      </c>
      <c r="X6" s="36">
        <v>1457</v>
      </c>
      <c r="Y6" s="73">
        <v>2</v>
      </c>
      <c r="Z6" s="10">
        <f t="shared" si="13"/>
        <v>-3.2456450509651333E-3</v>
      </c>
      <c r="AA6" s="10">
        <f t="shared" si="14"/>
        <v>3.6463249277785652E-3</v>
      </c>
      <c r="AB6" s="10">
        <f t="shared" si="15"/>
        <v>1.6847108749359893E-2</v>
      </c>
      <c r="AC6" s="10">
        <f t="shared" si="16"/>
        <v>4.006798768134319E-4</v>
      </c>
      <c r="AD6" s="10">
        <f t="shared" si="17"/>
        <v>1.6446428872546461E-2</v>
      </c>
      <c r="AE6" s="11">
        <f t="shared" si="18"/>
        <v>3.2244705748158013E-2</v>
      </c>
      <c r="AF6" s="11">
        <f t="shared" si="19"/>
        <v>-2.2206965056690248E-2</v>
      </c>
      <c r="AG6" s="11">
        <f t="shared" si="20"/>
        <v>1.0037740691467765E-2</v>
      </c>
      <c r="AH6" s="12">
        <f t="shared" si="21"/>
        <v>8.9483341855254653E-3</v>
      </c>
      <c r="AI6" s="11">
        <f t="shared" si="22"/>
        <v>2.8598380820379448E-2</v>
      </c>
      <c r="AJ6" s="11">
        <f t="shared" si="23"/>
        <v>-1.8961320005725115E-2</v>
      </c>
      <c r="AK6" s="11">
        <f t="shared" si="24"/>
        <v>9.637060814654333E-3</v>
      </c>
      <c r="AL6" s="12">
        <f t="shared" si="25"/>
        <v>-7.4980946870209942E-3</v>
      </c>
      <c r="AM6">
        <f>P6-U6</f>
        <v>123210</v>
      </c>
      <c r="AN6" s="5">
        <f>AM6/(((J6+K6)/2)*B6)</f>
        <v>4.8798725949666137E-3</v>
      </c>
      <c r="AO6" s="5">
        <f>-AM6/(((N6+O6)/2)*B6)</f>
        <v>-3.7681157647369689E-3</v>
      </c>
      <c r="AP6" s="5">
        <f>AN6-AO6</f>
        <v>8.6479883597035817E-3</v>
      </c>
    </row>
    <row r="7" spans="1:42">
      <c r="A7" t="s">
        <v>42</v>
      </c>
      <c r="B7">
        <v>10</v>
      </c>
      <c r="C7" s="3">
        <v>1895</v>
      </c>
      <c r="D7" s="43">
        <v>1857565</v>
      </c>
      <c r="E7" s="36">
        <v>1212225</v>
      </c>
      <c r="F7" s="36">
        <v>6069321</v>
      </c>
      <c r="G7" s="36">
        <v>6693548</v>
      </c>
      <c r="H7" s="43">
        <v>907845</v>
      </c>
      <c r="I7" s="36">
        <v>610345</v>
      </c>
      <c r="J7" s="36">
        <v>2764547</v>
      </c>
      <c r="K7" s="36">
        <v>3367500</v>
      </c>
      <c r="L7" s="43">
        <v>949720</v>
      </c>
      <c r="M7" s="36">
        <v>601880</v>
      </c>
      <c r="N7" s="36">
        <v>3304774</v>
      </c>
      <c r="O7" s="68">
        <v>3326048</v>
      </c>
      <c r="P7" s="36">
        <v>212573</v>
      </c>
      <c r="Q7" s="36">
        <v>174444</v>
      </c>
      <c r="R7" s="36">
        <v>67413</v>
      </c>
      <c r="S7" s="36">
        <v>38575</v>
      </c>
      <c r="T7" s="36">
        <v>39</v>
      </c>
      <c r="U7" s="36">
        <v>0</v>
      </c>
      <c r="V7" s="36">
        <v>0</v>
      </c>
      <c r="W7" s="36">
        <v>0</v>
      </c>
      <c r="X7" s="36">
        <v>0</v>
      </c>
      <c r="Y7" s="73">
        <v>0</v>
      </c>
      <c r="Z7" s="10">
        <f t="shared" si="13"/>
        <v>-1.752720693199223E-3</v>
      </c>
      <c r="AA7" s="10">
        <f t="shared" si="14"/>
        <v>9.6423242783625837E-4</v>
      </c>
      <c r="AB7" s="10">
        <f t="shared" si="15"/>
        <v>1.9023965241605816E-2</v>
      </c>
      <c r="AC7" s="10">
        <f t="shared" si="16"/>
        <v>-7.8848826536296462E-4</v>
      </c>
      <c r="AD7" s="10">
        <f t="shared" si="17"/>
        <v>1.981245350696878E-2</v>
      </c>
      <c r="AE7" s="11">
        <f t="shared" si="18"/>
        <v>2.9609851326971238E-2</v>
      </c>
      <c r="AF7" s="11">
        <f t="shared" si="19"/>
        <v>-1.9906729351552591E-2</v>
      </c>
      <c r="AG7" s="11">
        <f t="shared" si="20"/>
        <v>9.7031219754186472E-3</v>
      </c>
      <c r="AH7" s="12">
        <f t="shared" si="21"/>
        <v>9.9625133336388345E-3</v>
      </c>
      <c r="AI7" s="11">
        <f t="shared" si="22"/>
        <v>2.8645618899134979E-2</v>
      </c>
      <c r="AJ7" s="11">
        <f t="shared" si="23"/>
        <v>-1.8154008658353368E-2</v>
      </c>
      <c r="AK7" s="11">
        <f t="shared" si="24"/>
        <v>1.0491610240781612E-2</v>
      </c>
      <c r="AL7" s="12">
        <f t="shared" si="25"/>
        <v>-9.8499401733299439E-3</v>
      </c>
      <c r="AM7">
        <f t="shared" ref="AM7:AM12" si="33">P7-U7</f>
        <v>212573</v>
      </c>
      <c r="AN7" s="5">
        <f t="shared" ref="AN7:AN12" si="34">AM7/(((J7+K7)/2)*B7)</f>
        <v>6.9331823451451039E-3</v>
      </c>
      <c r="AO7" s="5">
        <f t="shared" ref="AO7:AO12" si="35">-AM7/(((N7+O7)/2)*B7)</f>
        <v>-6.4116635916331337E-3</v>
      </c>
      <c r="AP7" s="5">
        <f t="shared" ref="AP7:AP12" si="36">AN7-AO7</f>
        <v>1.3344845936778238E-2</v>
      </c>
    </row>
    <row r="8" spans="1:42">
      <c r="A8" t="s">
        <v>43</v>
      </c>
      <c r="B8">
        <v>10</v>
      </c>
      <c r="C8" s="3">
        <v>1905</v>
      </c>
      <c r="D8" s="43">
        <v>1867846</v>
      </c>
      <c r="E8" s="36">
        <v>1150275</v>
      </c>
      <c r="F8" s="36">
        <v>6693548</v>
      </c>
      <c r="G8" s="36">
        <v>7423784</v>
      </c>
      <c r="H8" s="43">
        <v>956487</v>
      </c>
      <c r="I8" s="36">
        <v>615353</v>
      </c>
      <c r="J8" s="36">
        <v>3367500</v>
      </c>
      <c r="K8" s="36">
        <v>4048160</v>
      </c>
      <c r="L8" s="43">
        <v>911359</v>
      </c>
      <c r="M8" s="36">
        <v>534922</v>
      </c>
      <c r="N8" s="36">
        <v>3326048</v>
      </c>
      <c r="O8" s="68">
        <v>3375624</v>
      </c>
      <c r="P8" s="36">
        <v>252529</v>
      </c>
      <c r="Q8" s="36">
        <v>199920</v>
      </c>
      <c r="R8" s="36">
        <v>72072</v>
      </c>
      <c r="S8" s="36">
        <v>35798</v>
      </c>
      <c r="T8" s="36">
        <v>45</v>
      </c>
      <c r="U8" s="36">
        <v>4923</v>
      </c>
      <c r="V8" s="36">
        <v>5108</v>
      </c>
      <c r="W8" s="36">
        <v>1482</v>
      </c>
      <c r="X8" s="36">
        <v>930</v>
      </c>
      <c r="Y8" s="73">
        <v>1</v>
      </c>
      <c r="Z8" s="10">
        <f t="shared" si="13"/>
        <v>-6.322042660935126E-4</v>
      </c>
      <c r="AA8" s="10">
        <f t="shared" si="14"/>
        <v>-1.4015497366205616E-3</v>
      </c>
      <c r="AB8" s="10">
        <f t="shared" si="15"/>
        <v>1.6877856674611235E-2</v>
      </c>
      <c r="AC8" s="10">
        <f t="shared" si="16"/>
        <v>-2.0337540027140742E-3</v>
      </c>
      <c r="AD8" s="10">
        <f t="shared" si="17"/>
        <v>1.8911610677325309E-2</v>
      </c>
      <c r="AE8" s="11">
        <f t="shared" si="18"/>
        <v>2.5796409220487454E-2</v>
      </c>
      <c r="AF8" s="11">
        <f t="shared" si="19"/>
        <v>-1.6596041350331596E-2</v>
      </c>
      <c r="AG8" s="11">
        <f t="shared" si="20"/>
        <v>9.2003678701558581E-3</v>
      </c>
      <c r="AH8" s="12">
        <f t="shared" si="21"/>
        <v>9.1570001860926745E-3</v>
      </c>
      <c r="AI8" s="11">
        <f t="shared" si="22"/>
        <v>2.7197958957108016E-2</v>
      </c>
      <c r="AJ8" s="11">
        <f t="shared" si="23"/>
        <v>-1.5963837084238083E-2</v>
      </c>
      <c r="AK8" s="11">
        <f t="shared" si="24"/>
        <v>1.1234121872869932E-2</v>
      </c>
      <c r="AL8" s="12">
        <f t="shared" si="25"/>
        <v>-9.7546104912326331E-3</v>
      </c>
      <c r="AM8">
        <f t="shared" si="33"/>
        <v>247606</v>
      </c>
      <c r="AN8" s="5">
        <f t="shared" si="34"/>
        <v>6.6779221269583555E-3</v>
      </c>
      <c r="AO8" s="5">
        <f t="shared" si="35"/>
        <v>-7.3893798443134791E-3</v>
      </c>
      <c r="AP8" s="5">
        <f t="shared" si="36"/>
        <v>1.4067301971271835E-2</v>
      </c>
    </row>
    <row r="9" spans="1:42">
      <c r="A9" t="s">
        <v>44</v>
      </c>
      <c r="B9">
        <v>10</v>
      </c>
      <c r="C9" s="3">
        <v>1915</v>
      </c>
      <c r="D9" s="43">
        <v>1355860</v>
      </c>
      <c r="E9" s="36">
        <v>1145891</v>
      </c>
      <c r="F9" s="36">
        <v>7423784</v>
      </c>
      <c r="G9" s="36">
        <v>7401353</v>
      </c>
      <c r="H9" s="43">
        <v>700404</v>
      </c>
      <c r="I9" s="36">
        <v>629901</v>
      </c>
      <c r="J9" s="36">
        <v>4048160</v>
      </c>
      <c r="K9" s="36">
        <v>4132158</v>
      </c>
      <c r="L9" s="43">
        <v>655456</v>
      </c>
      <c r="M9" s="36">
        <v>515990</v>
      </c>
      <c r="N9" s="36">
        <v>3375624</v>
      </c>
      <c r="O9" s="68">
        <v>3269195</v>
      </c>
      <c r="P9" s="36">
        <v>83692</v>
      </c>
      <c r="Q9" s="36">
        <v>73796</v>
      </c>
      <c r="R9" s="36">
        <v>17049</v>
      </c>
      <c r="S9" s="36">
        <v>11660</v>
      </c>
      <c r="T9" s="36">
        <v>16</v>
      </c>
      <c r="U9" s="36">
        <v>41278</v>
      </c>
      <c r="V9" s="36">
        <v>62061</v>
      </c>
      <c r="W9" s="36">
        <v>9194</v>
      </c>
      <c r="X9" s="36">
        <v>6319</v>
      </c>
      <c r="Y9" s="73">
        <v>11</v>
      </c>
      <c r="Z9" s="10">
        <f t="shared" si="13"/>
        <v>1.3019234340084541E-4</v>
      </c>
      <c r="AA9" s="10">
        <f t="shared" si="14"/>
        <v>-2.6042062351368696E-3</v>
      </c>
      <c r="AB9" s="10">
        <f t="shared" si="15"/>
        <v>5.257028911766784E-3</v>
      </c>
      <c r="AC9" s="10">
        <f t="shared" si="16"/>
        <v>-2.4740138917360242E-3</v>
      </c>
      <c r="AD9" s="10">
        <f t="shared" si="17"/>
        <v>7.7310428035028082E-3</v>
      </c>
      <c r="AE9" s="11">
        <f t="shared" si="18"/>
        <v>1.7124126470389047E-2</v>
      </c>
      <c r="AF9" s="11">
        <f t="shared" si="19"/>
        <v>-1.5400403749585284E-2</v>
      </c>
      <c r="AG9" s="11">
        <f t="shared" si="20"/>
        <v>1.7237227208037626E-3</v>
      </c>
      <c r="AH9" s="12">
        <f t="shared" si="21"/>
        <v>3.2993827379326898E-4</v>
      </c>
      <c r="AI9" s="11">
        <f t="shared" si="22"/>
        <v>1.9728332705525917E-2</v>
      </c>
      <c r="AJ9" s="11">
        <f t="shared" si="23"/>
        <v>-1.553059609298613E-2</v>
      </c>
      <c r="AK9" s="11">
        <f t="shared" si="24"/>
        <v>4.1977366125397868E-3</v>
      </c>
      <c r="AL9" s="12">
        <f t="shared" si="25"/>
        <v>-7.4011045297095396E-3</v>
      </c>
      <c r="AM9">
        <f t="shared" si="33"/>
        <v>42414</v>
      </c>
      <c r="AN9" s="5">
        <f t="shared" si="34"/>
        <v>1.0369768021243184E-3</v>
      </c>
      <c r="AO9" s="5">
        <f t="shared" si="35"/>
        <v>-1.2766036215583901E-3</v>
      </c>
      <c r="AP9" s="5">
        <f t="shared" si="36"/>
        <v>2.3135804236827087E-3</v>
      </c>
    </row>
    <row r="10" spans="1:42">
      <c r="A10" t="s">
        <v>45</v>
      </c>
      <c r="B10">
        <v>10</v>
      </c>
      <c r="C10" s="3">
        <v>1925</v>
      </c>
      <c r="D10" s="43">
        <v>1512579</v>
      </c>
      <c r="E10" s="36">
        <v>1027230</v>
      </c>
      <c r="F10" s="36">
        <v>7401353</v>
      </c>
      <c r="G10" s="36">
        <v>8092004</v>
      </c>
      <c r="H10" s="43">
        <v>801597</v>
      </c>
      <c r="I10" s="36">
        <v>578205</v>
      </c>
      <c r="J10" s="36">
        <v>4132158</v>
      </c>
      <c r="K10" s="36">
        <v>4733153</v>
      </c>
      <c r="L10" s="43">
        <v>710982</v>
      </c>
      <c r="M10" s="36">
        <v>449025</v>
      </c>
      <c r="N10" s="36">
        <v>3269195</v>
      </c>
      <c r="O10" s="68">
        <v>3358851</v>
      </c>
      <c r="P10" s="36">
        <v>236443</v>
      </c>
      <c r="Q10" s="36">
        <v>181283</v>
      </c>
      <c r="R10" s="36">
        <v>52191</v>
      </c>
      <c r="S10" s="36">
        <v>27697</v>
      </c>
      <c r="T10" s="36">
        <v>42</v>
      </c>
      <c r="U10" s="36">
        <v>22277</v>
      </c>
      <c r="V10" s="36">
        <v>27612</v>
      </c>
      <c r="W10" s="36">
        <v>5594</v>
      </c>
      <c r="X10" s="36">
        <v>3369</v>
      </c>
      <c r="Y10" s="73">
        <v>5</v>
      </c>
      <c r="Z10" s="10">
        <f t="shared" si="13"/>
        <v>5.0502967795289233E-4</v>
      </c>
      <c r="AA10" s="10">
        <f t="shared" si="14"/>
        <v>-3.3698434110082907E-3</v>
      </c>
      <c r="AB10" s="10">
        <f t="shared" si="15"/>
        <v>1.0852998819172496E-2</v>
      </c>
      <c r="AC10" s="10">
        <f t="shared" si="16"/>
        <v>-2.8648137330553984E-3</v>
      </c>
      <c r="AD10" s="10">
        <f t="shared" si="17"/>
        <v>1.3717812552227895E-2</v>
      </c>
      <c r="AE10" s="11">
        <f t="shared" si="18"/>
        <v>1.8083900271518957E-2</v>
      </c>
      <c r="AF10" s="11">
        <f t="shared" si="19"/>
        <v>-1.3044212436540579E-2</v>
      </c>
      <c r="AG10" s="11">
        <f t="shared" si="20"/>
        <v>5.0396878349783774E-3</v>
      </c>
      <c r="AH10" s="12">
        <f t="shared" si="21"/>
        <v>8.5186633610484733E-3</v>
      </c>
      <c r="AI10" s="11">
        <f t="shared" si="22"/>
        <v>2.1453743682527247E-2</v>
      </c>
      <c r="AJ10" s="11">
        <f t="shared" si="23"/>
        <v>-1.3549242114493472E-2</v>
      </c>
      <c r="AK10" s="11">
        <f t="shared" si="24"/>
        <v>7.9045015680337758E-3</v>
      </c>
      <c r="AL10" s="12">
        <f t="shared" si="25"/>
        <v>-5.1991491911794214E-3</v>
      </c>
      <c r="AM10">
        <f t="shared" si="33"/>
        <v>214166</v>
      </c>
      <c r="AN10" s="5">
        <f t="shared" si="34"/>
        <v>4.8315507487554582E-3</v>
      </c>
      <c r="AO10" s="5">
        <f t="shared" si="35"/>
        <v>-6.4624174304161435E-3</v>
      </c>
      <c r="AP10" s="5">
        <f t="shared" si="36"/>
        <v>1.1293968179171603E-2</v>
      </c>
    </row>
    <row r="11" spans="1:42">
      <c r="A11" t="s">
        <v>46</v>
      </c>
      <c r="B11">
        <v>17</v>
      </c>
      <c r="C11" s="3">
        <v>1939.5</v>
      </c>
      <c r="D11" s="43">
        <v>2169687</v>
      </c>
      <c r="E11" s="36">
        <v>1865828</v>
      </c>
      <c r="F11" s="36">
        <v>8092004</v>
      </c>
      <c r="G11" s="36">
        <v>8512195</v>
      </c>
      <c r="H11" s="43">
        <v>1221886</v>
      </c>
      <c r="I11" s="36">
        <v>1120363</v>
      </c>
      <c r="J11" s="36">
        <v>4733153</v>
      </c>
      <c r="K11" s="36">
        <v>5180797</v>
      </c>
      <c r="L11" s="43">
        <v>947801</v>
      </c>
      <c r="M11" s="36">
        <v>745465</v>
      </c>
      <c r="N11" s="36">
        <v>3358851</v>
      </c>
      <c r="O11" s="68">
        <v>3331398</v>
      </c>
      <c r="P11" s="36">
        <v>218090</v>
      </c>
      <c r="Q11" s="36">
        <v>170062</v>
      </c>
      <c r="R11" s="36">
        <v>72843</v>
      </c>
      <c r="S11" s="36">
        <v>37218</v>
      </c>
      <c r="T11" s="36">
        <v>39</v>
      </c>
      <c r="U11" s="36">
        <v>33343</v>
      </c>
      <c r="V11" s="36">
        <v>35400</v>
      </c>
      <c r="W11" s="36">
        <v>8776</v>
      </c>
      <c r="X11" s="36">
        <v>8142</v>
      </c>
      <c r="Y11" s="73">
        <v>7</v>
      </c>
      <c r="Z11" s="10">
        <f t="shared" si="13"/>
        <v>-1.8625194716678957E-4</v>
      </c>
      <c r="AA11" s="10">
        <f t="shared" si="14"/>
        <v>-2.1670421281227599E-3</v>
      </c>
      <c r="AB11" s="10">
        <f t="shared" si="15"/>
        <v>5.7948677380014755E-3</v>
      </c>
      <c r="AC11" s="10">
        <f t="shared" si="16"/>
        <v>-2.3532940752895495E-3</v>
      </c>
      <c r="AD11" s="10">
        <f t="shared" si="17"/>
        <v>8.1481618132910258E-3</v>
      </c>
      <c r="AE11" s="11">
        <f t="shared" si="18"/>
        <v>1.4499901060389356E-2</v>
      </c>
      <c r="AF11" s="11">
        <f t="shared" si="19"/>
        <v>-1.3295145907000325E-2</v>
      </c>
      <c r="AG11" s="11">
        <f t="shared" si="20"/>
        <v>1.2047551533890307E-3</v>
      </c>
      <c r="AH11" s="12">
        <f t="shared" si="21"/>
        <v>4.1073555592936037E-3</v>
      </c>
      <c r="AI11" s="11">
        <f t="shared" si="22"/>
        <v>1.6666943188512116E-2</v>
      </c>
      <c r="AJ11" s="11">
        <f t="shared" si="23"/>
        <v>-1.3108893959833536E-2</v>
      </c>
      <c r="AK11" s="11">
        <f t="shared" si="24"/>
        <v>3.5580492286785802E-3</v>
      </c>
      <c r="AL11" s="12">
        <f t="shared" si="25"/>
        <v>-4.0408062539974213E-3</v>
      </c>
      <c r="AM11">
        <f t="shared" si="33"/>
        <v>184747</v>
      </c>
      <c r="AN11" s="5">
        <f t="shared" si="34"/>
        <v>2.1923593700261335E-3</v>
      </c>
      <c r="AO11" s="5">
        <f t="shared" si="35"/>
        <v>-3.2487492134404246E-3</v>
      </c>
      <c r="AP11" s="5">
        <f t="shared" si="36"/>
        <v>5.4411085834665581E-3</v>
      </c>
    </row>
    <row r="12" spans="1:42">
      <c r="A12" t="s">
        <v>47</v>
      </c>
      <c r="B12">
        <v>14</v>
      </c>
      <c r="C12" s="3">
        <v>1954</v>
      </c>
      <c r="D12" s="43">
        <v>2100675</v>
      </c>
      <c r="E12" s="36">
        <v>1488666</v>
      </c>
      <c r="F12" s="36">
        <v>8512195</v>
      </c>
      <c r="G12" s="36">
        <v>9189741</v>
      </c>
      <c r="H12" s="43">
        <v>1272855</v>
      </c>
      <c r="I12" s="36">
        <v>933612</v>
      </c>
      <c r="J12" s="36">
        <v>5081948</v>
      </c>
      <c r="K12" s="36">
        <v>5937944</v>
      </c>
      <c r="L12" s="43">
        <v>827820</v>
      </c>
      <c r="M12" s="36">
        <v>555054</v>
      </c>
      <c r="N12" s="36">
        <v>3306578</v>
      </c>
      <c r="O12" s="68">
        <v>3251797</v>
      </c>
      <c r="P12" s="36">
        <v>305796</v>
      </c>
      <c r="Q12" s="36">
        <v>236772</v>
      </c>
      <c r="R12" s="36">
        <v>78774</v>
      </c>
      <c r="S12" s="36">
        <v>42732</v>
      </c>
      <c r="T12" s="36">
        <v>53</v>
      </c>
      <c r="U12" s="36">
        <v>4965</v>
      </c>
      <c r="V12" s="36">
        <v>5156</v>
      </c>
      <c r="W12" s="36">
        <v>1331</v>
      </c>
      <c r="X12" s="36">
        <v>785</v>
      </c>
      <c r="Y12" s="73">
        <v>1</v>
      </c>
      <c r="Z12" s="10">
        <f t="shared" si="13"/>
        <v>-1.2536795645860452E-5</v>
      </c>
      <c r="AA12" s="10">
        <f t="shared" si="14"/>
        <v>-1.5311607011106038E-3</v>
      </c>
      <c r="AB12" s="10">
        <f t="shared" si="15"/>
        <v>1.2290025798783237E-2</v>
      </c>
      <c r="AC12" s="10">
        <f t="shared" si="16"/>
        <v>-1.5436974967564642E-3</v>
      </c>
      <c r="AD12" s="10">
        <f t="shared" si="17"/>
        <v>1.3833723295539701E-2</v>
      </c>
      <c r="AE12" s="11">
        <f t="shared" si="18"/>
        <v>1.6500745068230124E-2</v>
      </c>
      <c r="AF12" s="11">
        <f t="shared" si="19"/>
        <v>-1.2102944643844319E-2</v>
      </c>
      <c r="AG12" s="11">
        <f t="shared" si="20"/>
        <v>4.3978004243858046E-3</v>
      </c>
      <c r="AH12" s="12">
        <f t="shared" si="21"/>
        <v>6.6989637596137179E-3</v>
      </c>
      <c r="AI12" s="11">
        <f t="shared" si="22"/>
        <v>1.8031905769340727E-2</v>
      </c>
      <c r="AJ12" s="11">
        <f t="shared" si="23"/>
        <v>-1.2090407848198459E-2</v>
      </c>
      <c r="AK12" s="11">
        <f t="shared" si="24"/>
        <v>5.9414979211422688E-3</v>
      </c>
      <c r="AL12" s="12">
        <f t="shared" si="25"/>
        <v>-7.1347595359259833E-3</v>
      </c>
      <c r="AM12">
        <f t="shared" si="33"/>
        <v>300831</v>
      </c>
      <c r="AN12" s="5">
        <f t="shared" si="34"/>
        <v>3.8998437682381229E-3</v>
      </c>
      <c r="AO12" s="5">
        <f t="shared" si="35"/>
        <v>-6.5528209568463443E-3</v>
      </c>
      <c r="AP12" s="5">
        <f t="shared" si="36"/>
        <v>1.0452664725084467E-2</v>
      </c>
    </row>
    <row r="15" spans="1:42" ht="13.2" thickBot="1">
      <c r="N15" t="s">
        <v>86</v>
      </c>
    </row>
    <row r="16" spans="1:42" ht="15.6" customHeight="1">
      <c r="C16"/>
      <c r="N16" s="82"/>
      <c r="O16" s="82" t="s">
        <v>68</v>
      </c>
      <c r="P16" s="24" t="s">
        <v>69</v>
      </c>
      <c r="Q16" s="24" t="s">
        <v>69</v>
      </c>
      <c r="R16" s="82" t="s">
        <v>72</v>
      </c>
      <c r="S16" s="82" t="s">
        <v>73</v>
      </c>
      <c r="T16" s="82" t="s">
        <v>74</v>
      </c>
      <c r="U16" s="24" t="s">
        <v>75</v>
      </c>
      <c r="V16" s="24" t="s">
        <v>75</v>
      </c>
      <c r="W16" s="24" t="s">
        <v>75</v>
      </c>
      <c r="X16" s="82" t="s">
        <v>79</v>
      </c>
      <c r="Y16"/>
      <c r="Z16"/>
      <c r="AA16"/>
      <c r="AB16"/>
      <c r="AC16"/>
      <c r="AD16"/>
      <c r="AE16" s="6"/>
      <c r="AI16" s="6"/>
    </row>
    <row r="17" spans="3:35" ht="16.2" thickBot="1">
      <c r="C17"/>
      <c r="N17" s="83"/>
      <c r="O17" s="83"/>
      <c r="P17" s="25" t="s">
        <v>70</v>
      </c>
      <c r="Q17" s="25" t="s">
        <v>71</v>
      </c>
      <c r="R17" s="83"/>
      <c r="S17" s="83"/>
      <c r="T17" s="83"/>
      <c r="U17" s="25" t="s">
        <v>76</v>
      </c>
      <c r="V17" s="25" t="s">
        <v>77</v>
      </c>
      <c r="W17" s="25" t="s">
        <v>78</v>
      </c>
      <c r="X17" s="83"/>
      <c r="Y17"/>
      <c r="Z17"/>
      <c r="AA17"/>
      <c r="AB17"/>
      <c r="AC17"/>
      <c r="AD17"/>
      <c r="AE17" s="6"/>
      <c r="AI17" s="6"/>
    </row>
    <row r="18" spans="3:35" ht="15.6">
      <c r="C18"/>
      <c r="N18" s="26" t="s">
        <v>80</v>
      </c>
      <c r="O18" s="27" t="s">
        <v>40</v>
      </c>
      <c r="P18" s="28">
        <v>47458</v>
      </c>
      <c r="Q18" s="35">
        <v>61431.000000000007</v>
      </c>
      <c r="R18" s="35">
        <v>19546</v>
      </c>
      <c r="S18" s="35">
        <v>12780</v>
      </c>
      <c r="T18" s="28">
        <v>11</v>
      </c>
      <c r="U18" s="28">
        <f t="shared" ref="U18:U19" si="37">Q18-P18</f>
        <v>13973.000000000007</v>
      </c>
      <c r="V18" s="28">
        <f t="shared" ref="V18:V19" si="38">R18-S18</f>
        <v>6766</v>
      </c>
      <c r="W18" s="28">
        <f t="shared" ref="W18:W19" si="39">U18-V18</f>
        <v>7207.0000000000073</v>
      </c>
      <c r="X18" s="33">
        <f t="shared" ref="X18:X19" si="40">V18/U18</f>
        <v>0.48421956630644791</v>
      </c>
      <c r="Y18"/>
      <c r="Z18"/>
      <c r="AA18"/>
      <c r="AB18"/>
      <c r="AC18"/>
      <c r="AD18"/>
      <c r="AE18" s="6"/>
      <c r="AI18" s="6"/>
    </row>
    <row r="19" spans="3:35" ht="15.6">
      <c r="C19"/>
      <c r="N19" s="26"/>
      <c r="O19" s="27" t="s">
        <v>85</v>
      </c>
      <c r="P19" s="35">
        <v>136915.2169</v>
      </c>
      <c r="Q19" s="28">
        <v>175588</v>
      </c>
      <c r="R19" s="28">
        <v>52497</v>
      </c>
      <c r="S19" s="28">
        <v>31671</v>
      </c>
      <c r="T19" s="28">
        <v>39</v>
      </c>
      <c r="U19" s="35">
        <f t="shared" si="37"/>
        <v>38672.783100000001</v>
      </c>
      <c r="V19" s="28">
        <f t="shared" si="38"/>
        <v>20826</v>
      </c>
      <c r="W19" s="35">
        <f t="shared" si="39"/>
        <v>17846.783100000001</v>
      </c>
      <c r="X19" s="33">
        <f t="shared" si="40"/>
        <v>0.53851826350713294</v>
      </c>
      <c r="Y19"/>
      <c r="Z19"/>
      <c r="AA19"/>
      <c r="AB19"/>
      <c r="AC19"/>
      <c r="AD19"/>
      <c r="AE19" s="6"/>
      <c r="AI19" s="6"/>
    </row>
    <row r="20" spans="3:35" ht="15.6">
      <c r="C20"/>
      <c r="N20" s="26"/>
      <c r="O20" s="27" t="s">
        <v>41</v>
      </c>
      <c r="P20" s="28">
        <v>105631</v>
      </c>
      <c r="Q20" s="28">
        <v>130135</v>
      </c>
      <c r="R20" s="28">
        <v>40450</v>
      </c>
      <c r="S20" s="28">
        <v>24370</v>
      </c>
      <c r="T20" s="28">
        <v>23</v>
      </c>
      <c r="U20" s="28">
        <f>Q20-P20</f>
        <v>24504</v>
      </c>
      <c r="V20" s="28">
        <f>R20-S20</f>
        <v>16080</v>
      </c>
      <c r="W20" s="28">
        <f>U20-V20</f>
        <v>8424</v>
      </c>
      <c r="X20" s="33">
        <f>V20/U20</f>
        <v>0.65621939275220376</v>
      </c>
      <c r="Y20"/>
      <c r="Z20"/>
      <c r="AA20"/>
      <c r="AB20"/>
      <c r="AC20"/>
      <c r="AD20"/>
      <c r="AE20" s="6"/>
      <c r="AI20" s="6"/>
    </row>
    <row r="21" spans="3:35" ht="15.6">
      <c r="C21"/>
      <c r="N21" s="26"/>
      <c r="O21" s="27" t="s">
        <v>42</v>
      </c>
      <c r="P21" s="28">
        <v>174444</v>
      </c>
      <c r="Q21" s="28">
        <v>212573</v>
      </c>
      <c r="R21" s="28">
        <v>67413</v>
      </c>
      <c r="S21" s="28">
        <v>38575</v>
      </c>
      <c r="T21" s="28">
        <v>39</v>
      </c>
      <c r="U21" s="28">
        <f t="shared" ref="U21:U36" si="41">Q21-P21</f>
        <v>38129</v>
      </c>
      <c r="V21" s="28">
        <f t="shared" ref="V21:V36" si="42">R21-S21</f>
        <v>28838</v>
      </c>
      <c r="W21" s="28">
        <f t="shared" ref="W21:W36" si="43">U21-V21</f>
        <v>9291</v>
      </c>
      <c r="X21" s="33">
        <f t="shared" ref="X21:X36" si="44">V21/U21</f>
        <v>0.75632720501455586</v>
      </c>
      <c r="Y21"/>
      <c r="Z21"/>
      <c r="AA21"/>
      <c r="AB21"/>
      <c r="AC21"/>
      <c r="AD21"/>
      <c r="AE21" s="6"/>
      <c r="AI21" s="6"/>
    </row>
    <row r="22" spans="3:35" ht="15.6">
      <c r="C22"/>
      <c r="N22" s="26"/>
      <c r="O22" s="27" t="s">
        <v>43</v>
      </c>
      <c r="P22" s="28">
        <v>199920</v>
      </c>
      <c r="Q22" s="28">
        <v>252529</v>
      </c>
      <c r="R22" s="28">
        <v>72072</v>
      </c>
      <c r="S22" s="28">
        <v>35798</v>
      </c>
      <c r="T22" s="28">
        <v>45</v>
      </c>
      <c r="U22" s="28">
        <f t="shared" si="41"/>
        <v>52609</v>
      </c>
      <c r="V22" s="28">
        <f t="shared" si="42"/>
        <v>36274</v>
      </c>
      <c r="W22" s="28">
        <f t="shared" si="43"/>
        <v>16335</v>
      </c>
      <c r="X22" s="33">
        <f t="shared" si="44"/>
        <v>0.68950179627060004</v>
      </c>
      <c r="Y22"/>
      <c r="Z22"/>
      <c r="AA22"/>
      <c r="AB22"/>
      <c r="AC22"/>
      <c r="AD22"/>
      <c r="AE22" s="6"/>
      <c r="AI22" s="6"/>
    </row>
    <row r="23" spans="3:35" ht="15.6">
      <c r="C23"/>
      <c r="N23" s="26"/>
      <c r="O23" s="27" t="s">
        <v>44</v>
      </c>
      <c r="P23" s="28">
        <v>73796</v>
      </c>
      <c r="Q23" s="28">
        <v>83692</v>
      </c>
      <c r="R23" s="28">
        <v>17049</v>
      </c>
      <c r="S23" s="28">
        <v>11660</v>
      </c>
      <c r="T23" s="28">
        <v>16</v>
      </c>
      <c r="U23" s="28">
        <f t="shared" si="41"/>
        <v>9896</v>
      </c>
      <c r="V23" s="28">
        <f t="shared" si="42"/>
        <v>5389</v>
      </c>
      <c r="W23" s="28">
        <f t="shared" si="43"/>
        <v>4507</v>
      </c>
      <c r="X23" s="33">
        <f t="shared" si="44"/>
        <v>0.54456345998383182</v>
      </c>
      <c r="Y23"/>
      <c r="Z23"/>
      <c r="AA23"/>
      <c r="AB23"/>
      <c r="AC23"/>
      <c r="AD23"/>
      <c r="AE23" s="6"/>
      <c r="AI23" s="6"/>
    </row>
    <row r="24" spans="3:35" ht="15.6">
      <c r="C24"/>
      <c r="N24" s="26"/>
      <c r="O24" s="27" t="s">
        <v>45</v>
      </c>
      <c r="P24" s="28">
        <v>181283</v>
      </c>
      <c r="Q24" s="28">
        <v>236443</v>
      </c>
      <c r="R24" s="28">
        <v>52191</v>
      </c>
      <c r="S24" s="28">
        <v>27697</v>
      </c>
      <c r="T24" s="28">
        <v>42</v>
      </c>
      <c r="U24" s="28">
        <f t="shared" si="41"/>
        <v>55160</v>
      </c>
      <c r="V24" s="28">
        <f t="shared" si="42"/>
        <v>24494</v>
      </c>
      <c r="W24" s="28">
        <f t="shared" si="43"/>
        <v>30666</v>
      </c>
      <c r="X24" s="33">
        <f t="shared" si="44"/>
        <v>0.44405366207396663</v>
      </c>
      <c r="Y24"/>
      <c r="Z24"/>
      <c r="AA24"/>
      <c r="AB24"/>
      <c r="AC24"/>
      <c r="AD24"/>
      <c r="AE24" s="6"/>
    </row>
    <row r="25" spans="3:35" ht="15.6">
      <c r="C25"/>
      <c r="N25" s="26"/>
      <c r="O25" s="27" t="s">
        <v>46</v>
      </c>
      <c r="P25" s="28">
        <v>170062</v>
      </c>
      <c r="Q25" s="28">
        <v>218090</v>
      </c>
      <c r="R25" s="28">
        <v>72843</v>
      </c>
      <c r="S25" s="28">
        <v>37218</v>
      </c>
      <c r="T25" s="28">
        <v>39</v>
      </c>
      <c r="U25" s="28">
        <f t="shared" si="41"/>
        <v>48028</v>
      </c>
      <c r="V25" s="28">
        <f t="shared" si="42"/>
        <v>35625</v>
      </c>
      <c r="W25" s="28">
        <f t="shared" si="43"/>
        <v>12403</v>
      </c>
      <c r="X25" s="33">
        <f t="shared" si="44"/>
        <v>0.74175480969434493</v>
      </c>
      <c r="Y25"/>
      <c r="Z25"/>
      <c r="AA25"/>
      <c r="AB25"/>
      <c r="AC25"/>
      <c r="AD25"/>
      <c r="AE25" s="6"/>
    </row>
    <row r="26" spans="3:35" ht="15.6">
      <c r="C26"/>
      <c r="N26" s="26"/>
      <c r="O26" s="27" t="s">
        <v>47</v>
      </c>
      <c r="P26" s="28">
        <v>236772</v>
      </c>
      <c r="Q26" s="28">
        <v>305796</v>
      </c>
      <c r="R26" s="28">
        <v>78774</v>
      </c>
      <c r="S26" s="28">
        <v>42732</v>
      </c>
      <c r="T26" s="28">
        <v>53</v>
      </c>
      <c r="U26" s="28">
        <f t="shared" si="41"/>
        <v>69024</v>
      </c>
      <c r="V26" s="28">
        <f t="shared" si="42"/>
        <v>36042</v>
      </c>
      <c r="W26" s="28">
        <f t="shared" si="43"/>
        <v>32982</v>
      </c>
      <c r="X26" s="33">
        <f t="shared" si="44"/>
        <v>0.52216620305980532</v>
      </c>
      <c r="Y26"/>
      <c r="Z26"/>
      <c r="AA26"/>
      <c r="AB26"/>
      <c r="AC26"/>
      <c r="AD26"/>
      <c r="AE26" s="6"/>
    </row>
    <row r="27" spans="3:35" ht="16.2" thickBot="1">
      <c r="C27"/>
      <c r="N27" s="29"/>
      <c r="O27" s="30" t="s">
        <v>81</v>
      </c>
      <c r="P27" s="38">
        <f>SUM(P18:P26)</f>
        <v>1326281.2168999999</v>
      </c>
      <c r="Q27" s="38">
        <f t="shared" ref="Q27:T27" si="45">SUM(Q18:Q26)</f>
        <v>1676277</v>
      </c>
      <c r="R27" s="38">
        <f t="shared" si="45"/>
        <v>472835</v>
      </c>
      <c r="S27" s="38">
        <f t="shared" si="45"/>
        <v>262501</v>
      </c>
      <c r="T27" s="38">
        <f t="shared" si="45"/>
        <v>307</v>
      </c>
      <c r="U27" s="38">
        <f t="shared" ref="U27" si="46">SUM(U18:U26)</f>
        <v>349995.7831</v>
      </c>
      <c r="V27" s="38">
        <f t="shared" ref="V27" si="47">SUM(V18:V26)</f>
        <v>210334</v>
      </c>
      <c r="W27" s="38">
        <f t="shared" ref="W27" si="48">SUM(W18:W26)</f>
        <v>139661.7831</v>
      </c>
      <c r="X27" s="32">
        <f t="shared" si="44"/>
        <v>0.60096152627045751</v>
      </c>
      <c r="Y27"/>
      <c r="Z27"/>
      <c r="AA27"/>
      <c r="AB27"/>
      <c r="AC27"/>
      <c r="AD27"/>
      <c r="AE27" s="6"/>
    </row>
    <row r="28" spans="3:35" ht="15.6">
      <c r="C28"/>
      <c r="N28" s="26" t="s">
        <v>82</v>
      </c>
      <c r="O28" s="34" t="str">
        <f>O18</f>
        <v>1858-1866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f t="shared" ref="U28:U29" si="49">Q28-P28</f>
        <v>0</v>
      </c>
      <c r="V28" s="28">
        <f t="shared" ref="V28:V29" si="50">R28-S28</f>
        <v>0</v>
      </c>
      <c r="W28" s="28">
        <f t="shared" ref="W28:W29" si="51">U28-V28</f>
        <v>0</v>
      </c>
      <c r="X28" s="33">
        <v>0</v>
      </c>
      <c r="Y28"/>
      <c r="Z28"/>
      <c r="AA28"/>
      <c r="AB28"/>
      <c r="AC28"/>
      <c r="AD28"/>
      <c r="AE28" s="6"/>
    </row>
    <row r="29" spans="3:35" ht="15.6">
      <c r="C29"/>
      <c r="N29" s="26"/>
      <c r="O29" s="34" t="str">
        <f t="shared" ref="O29:O37" si="52">O19</f>
        <v>1867-1876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f t="shared" si="49"/>
        <v>0</v>
      </c>
      <c r="V29" s="28">
        <f t="shared" si="50"/>
        <v>0</v>
      </c>
      <c r="W29" s="28">
        <f t="shared" si="51"/>
        <v>0</v>
      </c>
      <c r="X29" s="33">
        <v>0</v>
      </c>
      <c r="Y29"/>
      <c r="Z29"/>
      <c r="AA29"/>
      <c r="AB29"/>
      <c r="AC29"/>
      <c r="AD29"/>
      <c r="AE29" s="6"/>
    </row>
    <row r="30" spans="3:35" ht="15.6">
      <c r="C30"/>
      <c r="N30" s="26"/>
      <c r="O30" s="34" t="str">
        <f t="shared" si="52"/>
        <v>1881-1890</v>
      </c>
      <c r="P30" s="28">
        <v>11202</v>
      </c>
      <c r="Q30" s="28">
        <v>6925</v>
      </c>
      <c r="R30" s="28">
        <v>2121</v>
      </c>
      <c r="S30" s="28">
        <v>1457</v>
      </c>
      <c r="T30" s="28">
        <v>2</v>
      </c>
      <c r="U30" s="28">
        <f t="shared" si="41"/>
        <v>-4277</v>
      </c>
      <c r="V30" s="28">
        <f t="shared" si="42"/>
        <v>664</v>
      </c>
      <c r="W30" s="28">
        <f t="shared" si="43"/>
        <v>-4941</v>
      </c>
      <c r="X30" s="33">
        <f>V30/U30</f>
        <v>-0.15524900631283611</v>
      </c>
      <c r="Y30"/>
      <c r="Z30"/>
      <c r="AA30"/>
      <c r="AB30"/>
      <c r="AC30"/>
      <c r="AD30"/>
      <c r="AE30" s="6"/>
    </row>
    <row r="31" spans="3:35" ht="15.6">
      <c r="C31"/>
      <c r="N31" s="26"/>
      <c r="O31" s="34" t="str">
        <f t="shared" si="52"/>
        <v>1891-1900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f t="shared" si="41"/>
        <v>0</v>
      </c>
      <c r="V31" s="28">
        <f t="shared" si="42"/>
        <v>0</v>
      </c>
      <c r="W31" s="28">
        <f t="shared" si="43"/>
        <v>0</v>
      </c>
      <c r="X31" s="33">
        <v>0</v>
      </c>
      <c r="Y31"/>
      <c r="Z31"/>
      <c r="AA31"/>
      <c r="AB31"/>
      <c r="AC31"/>
      <c r="AD31"/>
      <c r="AE31" s="6"/>
    </row>
    <row r="32" spans="3:35" ht="15.6">
      <c r="C32"/>
      <c r="N32" s="26"/>
      <c r="O32" s="34" t="str">
        <f t="shared" si="52"/>
        <v>1901-1910</v>
      </c>
      <c r="P32" s="28">
        <v>5108</v>
      </c>
      <c r="Q32" s="28">
        <v>4923</v>
      </c>
      <c r="R32" s="28">
        <v>1482</v>
      </c>
      <c r="S32" s="28">
        <v>930</v>
      </c>
      <c r="T32" s="28">
        <v>1</v>
      </c>
      <c r="U32" s="28">
        <f t="shared" si="41"/>
        <v>-185</v>
      </c>
      <c r="V32" s="28">
        <f t="shared" si="42"/>
        <v>552</v>
      </c>
      <c r="W32" s="28">
        <f t="shared" si="43"/>
        <v>-737</v>
      </c>
      <c r="X32" s="33">
        <f t="shared" si="44"/>
        <v>-2.9837837837837839</v>
      </c>
      <c r="Y32"/>
      <c r="Z32"/>
      <c r="AA32"/>
      <c r="AB32"/>
      <c r="AC32"/>
      <c r="AD32"/>
    </row>
    <row r="33" spans="3:31" ht="15.6">
      <c r="C33"/>
      <c r="N33" s="26"/>
      <c r="O33" s="34" t="str">
        <f t="shared" si="52"/>
        <v>1911-1920</v>
      </c>
      <c r="P33" s="28">
        <v>62061</v>
      </c>
      <c r="Q33" s="28">
        <v>41278</v>
      </c>
      <c r="R33" s="28">
        <v>9194</v>
      </c>
      <c r="S33" s="28">
        <v>6319</v>
      </c>
      <c r="T33" s="28">
        <v>11</v>
      </c>
      <c r="U33" s="28">
        <f t="shared" si="41"/>
        <v>-20783</v>
      </c>
      <c r="V33" s="28">
        <f t="shared" si="42"/>
        <v>2875</v>
      </c>
      <c r="W33" s="28">
        <f t="shared" si="43"/>
        <v>-23658</v>
      </c>
      <c r="X33" s="33">
        <f t="shared" si="44"/>
        <v>-0.13833421546456237</v>
      </c>
      <c r="Y33"/>
      <c r="Z33"/>
      <c r="AA33"/>
      <c r="AB33"/>
      <c r="AC33"/>
      <c r="AD33"/>
    </row>
    <row r="34" spans="3:31" ht="15.6">
      <c r="C34"/>
      <c r="N34" s="26"/>
      <c r="O34" s="34" t="str">
        <f t="shared" si="52"/>
        <v>1921-1930</v>
      </c>
      <c r="P34" s="28">
        <v>27612</v>
      </c>
      <c r="Q34" s="28">
        <v>22277</v>
      </c>
      <c r="R34" s="28">
        <v>5594</v>
      </c>
      <c r="S34" s="28">
        <v>3369</v>
      </c>
      <c r="T34" s="28">
        <v>5</v>
      </c>
      <c r="U34" s="28">
        <f t="shared" si="41"/>
        <v>-5335</v>
      </c>
      <c r="V34" s="28">
        <f t="shared" si="42"/>
        <v>2225</v>
      </c>
      <c r="W34" s="28">
        <f t="shared" si="43"/>
        <v>-7560</v>
      </c>
      <c r="X34" s="33">
        <f t="shared" si="44"/>
        <v>-0.41705716963448924</v>
      </c>
      <c r="Y34"/>
      <c r="Z34"/>
      <c r="AA34"/>
      <c r="AB34"/>
      <c r="AC34"/>
      <c r="AD34"/>
    </row>
    <row r="35" spans="3:31" ht="15.6">
      <c r="C35"/>
      <c r="N35" s="26"/>
      <c r="O35" s="34" t="str">
        <f t="shared" si="52"/>
        <v>1931-1947</v>
      </c>
      <c r="P35" s="28">
        <v>35400</v>
      </c>
      <c r="Q35" s="28">
        <v>33343</v>
      </c>
      <c r="R35" s="28">
        <v>8776</v>
      </c>
      <c r="S35" s="28">
        <v>8142</v>
      </c>
      <c r="T35" s="28">
        <v>7</v>
      </c>
      <c r="U35" s="28">
        <f t="shared" si="41"/>
        <v>-2057</v>
      </c>
      <c r="V35" s="28">
        <f t="shared" si="42"/>
        <v>634</v>
      </c>
      <c r="W35" s="28">
        <f t="shared" si="43"/>
        <v>-2691</v>
      </c>
      <c r="X35" s="33">
        <f t="shared" si="44"/>
        <v>-0.30821584832280019</v>
      </c>
      <c r="Y35"/>
      <c r="Z35"/>
      <c r="AA35"/>
      <c r="AB35"/>
      <c r="AC35"/>
      <c r="AD35"/>
    </row>
    <row r="36" spans="3:31" ht="15.6">
      <c r="N36" s="26"/>
      <c r="O36" s="34" t="str">
        <f t="shared" si="52"/>
        <v>1948-1961</v>
      </c>
      <c r="P36" s="28">
        <v>5156</v>
      </c>
      <c r="Q36" s="28">
        <v>4965</v>
      </c>
      <c r="R36" s="28">
        <v>1331</v>
      </c>
      <c r="S36" s="28">
        <v>785</v>
      </c>
      <c r="T36" s="28">
        <v>1</v>
      </c>
      <c r="U36" s="28">
        <f t="shared" si="41"/>
        <v>-191</v>
      </c>
      <c r="V36" s="28">
        <f t="shared" si="42"/>
        <v>546</v>
      </c>
      <c r="W36" s="28">
        <f t="shared" si="43"/>
        <v>-737</v>
      </c>
      <c r="X36" s="33">
        <f t="shared" si="44"/>
        <v>-2.8586387434554972</v>
      </c>
      <c r="Y36" s="5"/>
      <c r="AD36"/>
    </row>
    <row r="37" spans="3:31" ht="16.2" thickBot="1">
      <c r="C37"/>
      <c r="N37" s="29"/>
      <c r="O37" s="30" t="str">
        <f t="shared" si="52"/>
        <v>1881-1961</v>
      </c>
      <c r="P37" s="31">
        <f>SUM(P28:P36)</f>
        <v>146539</v>
      </c>
      <c r="Q37" s="31">
        <f t="shared" ref="Q37:W37" si="53">SUM(Q28:Q36)</f>
        <v>113711</v>
      </c>
      <c r="R37" s="31">
        <f t="shared" si="53"/>
        <v>28498</v>
      </c>
      <c r="S37" s="31">
        <f t="shared" si="53"/>
        <v>21002</v>
      </c>
      <c r="T37" s="31">
        <f t="shared" si="53"/>
        <v>27</v>
      </c>
      <c r="U37" s="31">
        <f t="shared" si="53"/>
        <v>-32828</v>
      </c>
      <c r="V37" s="31">
        <f t="shared" si="53"/>
        <v>7496</v>
      </c>
      <c r="W37" s="31">
        <f t="shared" si="53"/>
        <v>-40324</v>
      </c>
      <c r="X37" s="32">
        <f t="shared" ref="X37:X39" si="54">V37/U37</f>
        <v>-0.22834165955891311</v>
      </c>
      <c r="Y37"/>
      <c r="Z37"/>
      <c r="AA37"/>
      <c r="AB37"/>
      <c r="AC37"/>
      <c r="AD37"/>
      <c r="AE37" s="6"/>
    </row>
    <row r="38" spans="3:31" ht="15.6">
      <c r="N38" s="26" t="s">
        <v>83</v>
      </c>
      <c r="O38" s="34" t="str">
        <f>O18</f>
        <v>1858-1866</v>
      </c>
      <c r="P38" s="35">
        <f t="shared" ref="P38:W38" si="55">P18-P28</f>
        <v>47458</v>
      </c>
      <c r="Q38" s="35">
        <f t="shared" si="55"/>
        <v>61431.000000000007</v>
      </c>
      <c r="R38" s="35">
        <f t="shared" si="55"/>
        <v>19546</v>
      </c>
      <c r="S38" s="35">
        <f t="shared" si="55"/>
        <v>12780</v>
      </c>
      <c r="T38" s="35">
        <f t="shared" si="55"/>
        <v>11</v>
      </c>
      <c r="U38" s="35">
        <f t="shared" si="55"/>
        <v>13973.000000000007</v>
      </c>
      <c r="V38" s="35">
        <f t="shared" si="55"/>
        <v>6766</v>
      </c>
      <c r="W38" s="35">
        <f t="shared" si="55"/>
        <v>7207.0000000000073</v>
      </c>
      <c r="X38" s="33">
        <f t="shared" si="54"/>
        <v>0.48421956630644791</v>
      </c>
      <c r="Y38" s="5"/>
      <c r="AD38"/>
    </row>
    <row r="39" spans="3:31" ht="15.6">
      <c r="N39" s="26"/>
      <c r="O39" s="34" t="str">
        <f t="shared" ref="O39:O47" si="56">O19</f>
        <v>1867-1876</v>
      </c>
      <c r="P39" s="35">
        <f t="shared" ref="P39:W39" si="57">P19-P29</f>
        <v>136915.2169</v>
      </c>
      <c r="Q39" s="35">
        <f t="shared" si="57"/>
        <v>175588</v>
      </c>
      <c r="R39" s="35">
        <f t="shared" si="57"/>
        <v>52497</v>
      </c>
      <c r="S39" s="35">
        <f t="shared" si="57"/>
        <v>31671</v>
      </c>
      <c r="T39" s="35">
        <f t="shared" si="57"/>
        <v>39</v>
      </c>
      <c r="U39" s="35">
        <f t="shared" si="57"/>
        <v>38672.783100000001</v>
      </c>
      <c r="V39" s="35">
        <f t="shared" si="57"/>
        <v>20826</v>
      </c>
      <c r="W39" s="35">
        <f t="shared" si="57"/>
        <v>17846.783100000001</v>
      </c>
      <c r="X39" s="33">
        <f t="shared" si="54"/>
        <v>0.53851826350713294</v>
      </c>
      <c r="Y39" s="5"/>
      <c r="AD39"/>
    </row>
    <row r="40" spans="3:31" ht="15.6">
      <c r="N40" s="26"/>
      <c r="O40" s="34" t="str">
        <f t="shared" si="56"/>
        <v>1881-1890</v>
      </c>
      <c r="P40" s="35">
        <f t="shared" ref="P40:W46" si="58">P20-P30</f>
        <v>94429</v>
      </c>
      <c r="Q40" s="35">
        <f t="shared" si="58"/>
        <v>123210</v>
      </c>
      <c r="R40" s="35">
        <f t="shared" si="58"/>
        <v>38329</v>
      </c>
      <c r="S40" s="35">
        <f t="shared" si="58"/>
        <v>22913</v>
      </c>
      <c r="T40" s="35">
        <f t="shared" si="58"/>
        <v>21</v>
      </c>
      <c r="U40" s="35">
        <f t="shared" si="58"/>
        <v>28781</v>
      </c>
      <c r="V40" s="35">
        <f t="shared" si="58"/>
        <v>15416</v>
      </c>
      <c r="W40" s="35">
        <f t="shared" si="58"/>
        <v>13365</v>
      </c>
      <c r="X40" s="33">
        <f>V40/U40</f>
        <v>0.53563114554740976</v>
      </c>
      <c r="Y40" s="5"/>
      <c r="AD40"/>
    </row>
    <row r="41" spans="3:31" ht="15.6">
      <c r="N41" s="26"/>
      <c r="O41" s="34" t="str">
        <f t="shared" si="56"/>
        <v>1891-1900</v>
      </c>
      <c r="P41" s="35">
        <f t="shared" si="58"/>
        <v>174444</v>
      </c>
      <c r="Q41" s="35">
        <f t="shared" si="58"/>
        <v>212573</v>
      </c>
      <c r="R41" s="35">
        <f t="shared" si="58"/>
        <v>67413</v>
      </c>
      <c r="S41" s="35">
        <f t="shared" si="58"/>
        <v>38575</v>
      </c>
      <c r="T41" s="35">
        <f t="shared" si="58"/>
        <v>39</v>
      </c>
      <c r="U41" s="35">
        <f t="shared" si="58"/>
        <v>38129</v>
      </c>
      <c r="V41" s="35">
        <f t="shared" si="58"/>
        <v>28838</v>
      </c>
      <c r="W41" s="35">
        <f t="shared" si="58"/>
        <v>9291</v>
      </c>
      <c r="X41" s="33">
        <f t="shared" ref="X41:X46" si="59">V41/U41</f>
        <v>0.75632720501455586</v>
      </c>
      <c r="Y41" s="5"/>
      <c r="AD41"/>
    </row>
    <row r="42" spans="3:31" ht="15.6">
      <c r="N42" s="26"/>
      <c r="O42" s="34" t="str">
        <f t="shared" si="56"/>
        <v>1901-1910</v>
      </c>
      <c r="P42" s="35">
        <f t="shared" si="58"/>
        <v>194812</v>
      </c>
      <c r="Q42" s="35">
        <f t="shared" si="58"/>
        <v>247606</v>
      </c>
      <c r="R42" s="35">
        <f t="shared" si="58"/>
        <v>70590</v>
      </c>
      <c r="S42" s="35">
        <f t="shared" si="58"/>
        <v>34868</v>
      </c>
      <c r="T42" s="35">
        <f t="shared" si="58"/>
        <v>44</v>
      </c>
      <c r="U42" s="35">
        <f t="shared" si="58"/>
        <v>52794</v>
      </c>
      <c r="V42" s="35">
        <f t="shared" si="58"/>
        <v>35722</v>
      </c>
      <c r="W42" s="35">
        <f t="shared" si="58"/>
        <v>17072</v>
      </c>
      <c r="X42" s="33">
        <f t="shared" si="59"/>
        <v>0.67662992006667422</v>
      </c>
      <c r="Y42" s="5"/>
      <c r="AD42"/>
    </row>
    <row r="43" spans="3:31" ht="15.6">
      <c r="N43" s="26"/>
      <c r="O43" s="34" t="str">
        <f t="shared" si="56"/>
        <v>1911-1920</v>
      </c>
      <c r="P43" s="35">
        <f t="shared" si="58"/>
        <v>11735</v>
      </c>
      <c r="Q43" s="35">
        <f t="shared" si="58"/>
        <v>42414</v>
      </c>
      <c r="R43" s="35">
        <f t="shared" si="58"/>
        <v>7855</v>
      </c>
      <c r="S43" s="35">
        <f t="shared" si="58"/>
        <v>5341</v>
      </c>
      <c r="T43" s="35">
        <f t="shared" si="58"/>
        <v>5</v>
      </c>
      <c r="U43" s="35">
        <f t="shared" si="58"/>
        <v>30679</v>
      </c>
      <c r="V43" s="35">
        <f t="shared" si="58"/>
        <v>2514</v>
      </c>
      <c r="W43" s="35">
        <f t="shared" si="58"/>
        <v>28165</v>
      </c>
      <c r="X43" s="33">
        <f t="shared" si="59"/>
        <v>8.1945304605756386E-2</v>
      </c>
    </row>
    <row r="44" spans="3:31" ht="15.6">
      <c r="N44" s="26"/>
      <c r="O44" s="34" t="str">
        <f t="shared" si="56"/>
        <v>1921-1930</v>
      </c>
      <c r="P44" s="35">
        <f t="shared" si="58"/>
        <v>153671</v>
      </c>
      <c r="Q44" s="35">
        <f t="shared" si="58"/>
        <v>214166</v>
      </c>
      <c r="R44" s="35">
        <f t="shared" si="58"/>
        <v>46597</v>
      </c>
      <c r="S44" s="35">
        <f t="shared" si="58"/>
        <v>24328</v>
      </c>
      <c r="T44" s="35">
        <f t="shared" si="58"/>
        <v>37</v>
      </c>
      <c r="U44" s="35">
        <f t="shared" si="58"/>
        <v>60495</v>
      </c>
      <c r="V44" s="35">
        <f t="shared" si="58"/>
        <v>22269</v>
      </c>
      <c r="W44" s="35">
        <f t="shared" si="58"/>
        <v>38226</v>
      </c>
      <c r="X44" s="33">
        <f t="shared" si="59"/>
        <v>0.36811306719563602</v>
      </c>
    </row>
    <row r="45" spans="3:31" ht="15.6">
      <c r="N45" s="26"/>
      <c r="O45" s="34" t="str">
        <f t="shared" si="56"/>
        <v>1931-1947</v>
      </c>
      <c r="P45" s="35">
        <f t="shared" si="58"/>
        <v>134662</v>
      </c>
      <c r="Q45" s="35">
        <f t="shared" si="58"/>
        <v>184747</v>
      </c>
      <c r="R45" s="35">
        <f t="shared" si="58"/>
        <v>64067</v>
      </c>
      <c r="S45" s="35">
        <f t="shared" si="58"/>
        <v>29076</v>
      </c>
      <c r="T45" s="35">
        <f t="shared" si="58"/>
        <v>32</v>
      </c>
      <c r="U45" s="35">
        <f t="shared" si="58"/>
        <v>50085</v>
      </c>
      <c r="V45" s="35">
        <f t="shared" si="58"/>
        <v>34991</v>
      </c>
      <c r="W45" s="35">
        <f t="shared" si="58"/>
        <v>15094</v>
      </c>
      <c r="X45" s="33">
        <f t="shared" si="59"/>
        <v>0.69863232504741934</v>
      </c>
    </row>
    <row r="46" spans="3:31" ht="15.6">
      <c r="N46" s="26"/>
      <c r="O46" s="34" t="str">
        <f t="shared" si="56"/>
        <v>1948-1961</v>
      </c>
      <c r="P46" s="35">
        <f t="shared" si="58"/>
        <v>231616</v>
      </c>
      <c r="Q46" s="35">
        <f t="shared" si="58"/>
        <v>300831</v>
      </c>
      <c r="R46" s="35">
        <f t="shared" si="58"/>
        <v>77443</v>
      </c>
      <c r="S46" s="35">
        <f t="shared" si="58"/>
        <v>41947</v>
      </c>
      <c r="T46" s="35">
        <f t="shared" si="58"/>
        <v>52</v>
      </c>
      <c r="U46" s="35">
        <f t="shared" si="58"/>
        <v>69215</v>
      </c>
      <c r="V46" s="35">
        <f t="shared" si="58"/>
        <v>35496</v>
      </c>
      <c r="W46" s="35">
        <f t="shared" si="58"/>
        <v>33719</v>
      </c>
      <c r="X46" s="33">
        <f t="shared" si="59"/>
        <v>0.51283681282958893</v>
      </c>
    </row>
    <row r="47" spans="3:31" ht="16.2" thickBot="1">
      <c r="C47"/>
      <c r="N47" s="29"/>
      <c r="O47" s="30" t="str">
        <f t="shared" si="56"/>
        <v>1881-1961</v>
      </c>
      <c r="P47" s="38">
        <f>SUM(P38:P46)</f>
        <v>1179742.2168999999</v>
      </c>
      <c r="Q47" s="38">
        <f t="shared" ref="Q47:W47" si="60">SUM(Q38:Q46)</f>
        <v>1562566</v>
      </c>
      <c r="R47" s="38">
        <f t="shared" si="60"/>
        <v>444337</v>
      </c>
      <c r="S47" s="38">
        <f t="shared" si="60"/>
        <v>241499</v>
      </c>
      <c r="T47" s="38">
        <f t="shared" si="60"/>
        <v>280</v>
      </c>
      <c r="U47" s="38">
        <f t="shared" si="60"/>
        <v>382823.7831</v>
      </c>
      <c r="V47" s="38">
        <f t="shared" si="60"/>
        <v>202838</v>
      </c>
      <c r="W47" s="38">
        <f t="shared" si="60"/>
        <v>179985.7831</v>
      </c>
      <c r="X47" s="32">
        <f t="shared" ref="X47" si="61">V47/U47</f>
        <v>0.52984691378752535</v>
      </c>
      <c r="Y47"/>
      <c r="Z47"/>
      <c r="AA47"/>
      <c r="AB47"/>
      <c r="AC47"/>
      <c r="AD47"/>
      <c r="AE47" s="6"/>
    </row>
  </sheetData>
  <mergeCells count="11">
    <mergeCell ref="N16:N17"/>
    <mergeCell ref="R16:R17"/>
    <mergeCell ref="X16:X17"/>
    <mergeCell ref="O16:O17"/>
    <mergeCell ref="S16:S17"/>
    <mergeCell ref="T16:T17"/>
    <mergeCell ref="D1:G1"/>
    <mergeCell ref="H1:K1"/>
    <mergeCell ref="L1:O1"/>
    <mergeCell ref="Z1:AD1"/>
    <mergeCell ref="P1:Y1"/>
  </mergeCells>
  <phoneticPr fontId="1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I2" sqref="I2"/>
    </sheetView>
  </sheetViews>
  <sheetFormatPr baseColWidth="10" defaultRowHeight="12.6"/>
  <cols>
    <col min="3" max="9" width="10.7265625" style="5"/>
    <col min="10" max="10" width="11" style="5"/>
    <col min="11" max="14" width="7.90625" style="5" customWidth="1"/>
    <col min="15" max="15" width="8.08984375" customWidth="1"/>
  </cols>
  <sheetData>
    <row r="1" spans="1:25" ht="13.2" thickBot="1">
      <c r="A1" s="66" t="s">
        <v>87</v>
      </c>
      <c r="E1" s="41" t="s">
        <v>88</v>
      </c>
    </row>
    <row r="2" spans="1:25" s="13" customFormat="1" ht="51" thickTop="1">
      <c r="A2" s="44" t="s">
        <v>26</v>
      </c>
      <c r="B2" s="45" t="s">
        <v>34</v>
      </c>
      <c r="C2" s="45" t="s">
        <v>89</v>
      </c>
      <c r="D2" s="45" t="s">
        <v>90</v>
      </c>
      <c r="E2" s="52" t="s">
        <v>91</v>
      </c>
      <c r="F2" s="53" t="s">
        <v>96</v>
      </c>
      <c r="G2" s="53" t="s">
        <v>94</v>
      </c>
      <c r="H2" s="53" t="s">
        <v>95</v>
      </c>
      <c r="I2" s="54" t="s">
        <v>97</v>
      </c>
      <c r="J2" s="55" t="s">
        <v>61</v>
      </c>
      <c r="K2" s="55" t="s">
        <v>59</v>
      </c>
      <c r="L2" s="55" t="s">
        <v>60</v>
      </c>
      <c r="M2" s="74" t="s">
        <v>92</v>
      </c>
      <c r="N2" s="74" t="s">
        <v>93</v>
      </c>
      <c r="O2" s="56" t="s">
        <v>62</v>
      </c>
      <c r="P2" s="14" t="s">
        <v>16</v>
      </c>
      <c r="Q2" s="14" t="s">
        <v>17</v>
      </c>
      <c r="R2" s="15" t="str">
        <f>'Data - all'!AG2</f>
        <v>CRNI-U</v>
      </c>
      <c r="S2" s="14" t="s">
        <v>18</v>
      </c>
      <c r="T2" s="14" t="s">
        <v>19</v>
      </c>
      <c r="U2" s="14" t="s">
        <v>20</v>
      </c>
      <c r="V2" s="15" t="str">
        <f>'Data - all'!AK2</f>
        <v>CRNI-R</v>
      </c>
      <c r="W2" s="14" t="s">
        <v>21</v>
      </c>
      <c r="X2" s="14" t="s">
        <v>31</v>
      </c>
      <c r="Y2" s="14" t="s">
        <v>30</v>
      </c>
    </row>
    <row r="3" spans="1:25">
      <c r="A3" s="46">
        <f>'Data - all'!C3</f>
        <v>1846</v>
      </c>
      <c r="B3" s="42">
        <f>100*'Data - all'!J3/'Data - all'!F3</f>
        <v>32.279027265397126</v>
      </c>
      <c r="C3" s="47">
        <f>'Data - all'!Z3</f>
        <v>-4.3999267042619736E-3</v>
      </c>
      <c r="D3" s="47">
        <f>'Data - all'!AA3</f>
        <v>2.4171885378599621E-3</v>
      </c>
      <c r="E3" s="57">
        <f>'Data - all'!AB3</f>
        <v>3.9794939219063921E-3</v>
      </c>
      <c r="F3" s="47">
        <f>'Data - all'!AC3</f>
        <v>-1.9827381664020115E-3</v>
      </c>
      <c r="G3" s="47">
        <f>'Data - all'!AD3</f>
        <v>5.9622320883084036E-3</v>
      </c>
      <c r="H3" s="47"/>
      <c r="I3" s="48"/>
      <c r="J3" s="67"/>
      <c r="K3" s="47"/>
      <c r="L3" s="47"/>
      <c r="M3" s="47"/>
      <c r="N3" s="47"/>
      <c r="O3" s="58"/>
      <c r="P3" s="16">
        <f>1000*'Data - all'!AE3</f>
        <v>30.501946369196556</v>
      </c>
      <c r="Q3" s="16">
        <f>1000*-'Data - all'!AF3</f>
        <v>26.997127778122231</v>
      </c>
      <c r="R3" s="16">
        <f>1000*'Data - all'!AG3</f>
        <v>3.5048185910743284</v>
      </c>
      <c r="S3" s="16">
        <f>1000*'Data - all'!AH3</f>
        <v>0.96407454046469176</v>
      </c>
      <c r="T3" s="16">
        <f>1000*'Data - all'!AI3</f>
        <v>28.084757831336596</v>
      </c>
      <c r="U3" s="16">
        <f>1000*-'Data - all'!AJ3</f>
        <v>22.597201073860255</v>
      </c>
      <c r="V3" s="16">
        <f>1000*'Data - all'!AK3</f>
        <v>5.48755675747634</v>
      </c>
      <c r="W3" s="16">
        <f>1000*'Data - all'!AL3</f>
        <v>-4.9981575478437117</v>
      </c>
      <c r="X3" s="5"/>
      <c r="Y3" s="5"/>
    </row>
    <row r="4" spans="1:25">
      <c r="A4" s="46">
        <f>'Data - all'!C4</f>
        <v>1861.5</v>
      </c>
      <c r="B4" s="42">
        <f>100*'Data - all'!J4/'Data - all'!F4</f>
        <v>35.147513098386938</v>
      </c>
      <c r="C4" s="47">
        <f>'Data - all'!Z4</f>
        <v>-3.2673944192590267E-3</v>
      </c>
      <c r="D4" s="47">
        <f>'Data - all'!AA4</f>
        <v>1.8818660531072368E-3</v>
      </c>
      <c r="E4" s="57">
        <f>'Data - all'!AB4</f>
        <v>8.4309247244786622E-3</v>
      </c>
      <c r="F4" s="47">
        <f>'Data - all'!AC4</f>
        <v>-1.3855283661517899E-3</v>
      </c>
      <c r="G4" s="47">
        <f>'Data - all'!AD4</f>
        <v>9.8164530906304521E-3</v>
      </c>
      <c r="H4" s="47">
        <f t="shared" ref="H4" si="0">G4-Y4</f>
        <v>3.5193880614111869E-3</v>
      </c>
      <c r="I4" s="48">
        <f>'Data - all'!AP4</f>
        <v>6.2970650292192652E-3</v>
      </c>
      <c r="J4" s="59">
        <f>'Data - all'!X38</f>
        <v>0.48421956630644791</v>
      </c>
      <c r="K4" s="47">
        <f t="shared" ref="K4:K5" si="1">I4*J4</f>
        <v>3.0491620974520523E-3</v>
      </c>
      <c r="L4" s="47">
        <f t="shared" ref="L4:L5" si="2">I4-K4</f>
        <v>3.2479029317672129E-3</v>
      </c>
      <c r="M4" s="47">
        <f t="shared" ref="M4:M5" si="3">H4+L4</f>
        <v>6.7672909931783994E-3</v>
      </c>
      <c r="N4" s="47">
        <f t="shared" ref="N4:N5" si="4">F4+K4</f>
        <v>1.6636337313002624E-3</v>
      </c>
      <c r="O4" s="60">
        <f t="shared" ref="O4:O5" si="5">M4/(M4+N4)</f>
        <v>0.80267482089242159</v>
      </c>
      <c r="P4" s="16">
        <f>1000*'Data - all'!AE4</f>
        <v>32.943031648253921</v>
      </c>
      <c r="Q4" s="16">
        <f>1000*-'Data - all'!AF4</f>
        <v>25.417646206779157</v>
      </c>
      <c r="R4" s="16">
        <f>1000*'Data - all'!AG4</f>
        <v>7.5253854414747616</v>
      </c>
      <c r="S4" s="16">
        <f>1000*'Data - all'!AH4</f>
        <v>3.8142858486769593</v>
      </c>
      <c r="T4" s="16">
        <f>1000*'Data - all'!AI4</f>
        <v>31.061165595146683</v>
      </c>
      <c r="U4" s="16">
        <f>1000*-'Data - all'!AJ4</f>
        <v>22.150251787520133</v>
      </c>
      <c r="V4" s="16">
        <f>1000*'Data - all'!AK4</f>
        <v>8.9109138076265513</v>
      </c>
      <c r="W4" s="16">
        <f>1000*'Data - all'!AL4</f>
        <v>-6.0021672419534928</v>
      </c>
      <c r="X4" s="5">
        <f t="shared" ref="X4" si="6">G4-Y4</f>
        <v>3.5193880614111869E-3</v>
      </c>
      <c r="Y4" s="5">
        <f>'Data - all'!AP4</f>
        <v>6.2970650292192652E-3</v>
      </c>
    </row>
    <row r="5" spans="1:25">
      <c r="A5" s="46">
        <f>'Data - all'!C5</f>
        <v>1873</v>
      </c>
      <c r="B5" s="42">
        <f>100*'Data - all'!J5/'Data - all'!F5</f>
        <v>36.89798300811151</v>
      </c>
      <c r="C5" s="47">
        <f>'Data - all'!Z5</f>
        <v>-3.9203793363378342E-3</v>
      </c>
      <c r="D5" s="47">
        <f>'Data - all'!AA5</f>
        <v>3.2733113078450005E-3</v>
      </c>
      <c r="E5" s="57">
        <f>'Data - all'!AB5</f>
        <v>1.3414238909507895E-2</v>
      </c>
      <c r="F5" s="47">
        <f>'Data - all'!AC5</f>
        <v>-6.4706802849283374E-4</v>
      </c>
      <c r="G5" s="47">
        <f>'Data - all'!AD5</f>
        <v>1.4061306938000728E-2</v>
      </c>
      <c r="H5" s="47">
        <f t="shared" ref="H5:H12" si="7">G5-Y5</f>
        <v>3.8994855585988489E-3</v>
      </c>
      <c r="I5" s="48">
        <f>'Data - all'!AP5</f>
        <v>1.0161821379401879E-2</v>
      </c>
      <c r="J5" s="59">
        <f>'Data - all'!X39</f>
        <v>0.53851826350713294</v>
      </c>
      <c r="K5" s="47">
        <f t="shared" si="1"/>
        <v>5.4723264033051588E-3</v>
      </c>
      <c r="L5" s="47">
        <f t="shared" si="2"/>
        <v>4.6894949760967206E-3</v>
      </c>
      <c r="M5" s="47">
        <f t="shared" si="3"/>
        <v>8.5889805346955686E-3</v>
      </c>
      <c r="N5" s="47">
        <f t="shared" si="4"/>
        <v>4.8252583748123251E-3</v>
      </c>
      <c r="O5" s="60">
        <f t="shared" si="5"/>
        <v>0.64028832292585569</v>
      </c>
      <c r="P5" s="16">
        <f>1000*'Data - all'!AE5</f>
        <v>34.230846642503906</v>
      </c>
      <c r="Q5" s="16">
        <f>1000*-'Data - all'!AF5</f>
        <v>24.75369655985746</v>
      </c>
      <c r="R5" s="16">
        <f>1000*'Data - all'!AG5</f>
        <v>9.4771500826464461</v>
      </c>
      <c r="S5" s="16">
        <f>1000*'Data - all'!AH5</f>
        <v>8.2213288940468789</v>
      </c>
      <c r="T5" s="16">
        <f>1000*'Data - all'!AI5</f>
        <v>30.957535334658907</v>
      </c>
      <c r="U5" s="16">
        <f>1000*-'Data - all'!AJ5</f>
        <v>20.833317223519629</v>
      </c>
      <c r="V5" s="16">
        <f>1000*'Data - all'!AK5</f>
        <v>10.12421811113928</v>
      </c>
      <c r="W5" s="16">
        <f>1000*'Data - all'!AL5</f>
        <v>-5.8399780439538507</v>
      </c>
      <c r="X5" s="5">
        <f t="shared" ref="X5:X12" si="8">G5-Y5</f>
        <v>3.8994855585988489E-3</v>
      </c>
      <c r="Y5" s="5">
        <f>'Data - all'!AP5</f>
        <v>1.0161821379401879E-2</v>
      </c>
    </row>
    <row r="6" spans="1:25">
      <c r="A6" s="46">
        <f>'Data - all'!C6</f>
        <v>1885</v>
      </c>
      <c r="B6" s="42">
        <f>100*'Data - all'!J6/'Data - all'!F6</f>
        <v>41.398030329298379</v>
      </c>
      <c r="C6" s="47">
        <f>'Data - all'!Z6</f>
        <v>-3.2456450509651333E-3</v>
      </c>
      <c r="D6" s="47">
        <f>'Data - all'!AA6</f>
        <v>3.6463249277785652E-3</v>
      </c>
      <c r="E6" s="57">
        <f>'Data - all'!AB6</f>
        <v>1.6847108749359893E-2</v>
      </c>
      <c r="F6" s="47">
        <f>'Data - all'!AC6</f>
        <v>4.006798768134319E-4</v>
      </c>
      <c r="G6" s="47">
        <f>'Data - all'!AD6</f>
        <v>1.6446428872546461E-2</v>
      </c>
      <c r="H6" s="47">
        <f t="shared" si="7"/>
        <v>7.7984405128428795E-3</v>
      </c>
      <c r="I6" s="48">
        <f>'Data - all'!AP6</f>
        <v>8.6479883597035817E-3</v>
      </c>
      <c r="J6" s="59">
        <f>'Data - all'!X40</f>
        <v>0.53563114554740976</v>
      </c>
      <c r="K6" s="47">
        <f>I6*J6</f>
        <v>4.6321319117886943E-3</v>
      </c>
      <c r="L6" s="47">
        <f>I6-K6</f>
        <v>4.0158564479148874E-3</v>
      </c>
      <c r="M6" s="47">
        <f>H6+L6</f>
        <v>1.1814296960757767E-2</v>
      </c>
      <c r="N6" s="47">
        <f>F6+K6</f>
        <v>5.0328117886021262E-3</v>
      </c>
      <c r="O6" s="60">
        <f>M6/(M6+N6)</f>
        <v>0.70126554867799806</v>
      </c>
      <c r="P6" s="16">
        <f>1000*'Data - all'!AE6</f>
        <v>32.244705748158012</v>
      </c>
      <c r="Q6" s="16">
        <f>1000*-'Data - all'!AF6</f>
        <v>22.206965056690247</v>
      </c>
      <c r="R6" s="16">
        <f>1000*'Data - all'!AG6</f>
        <v>10.037740691467764</v>
      </c>
      <c r="S6" s="16">
        <f>1000*'Data - all'!AH6</f>
        <v>8.9483341855254661</v>
      </c>
      <c r="T6" s="16">
        <f>1000*'Data - all'!AI6</f>
        <v>28.598380820379447</v>
      </c>
      <c r="U6" s="16">
        <f>1000*-'Data - all'!AJ6</f>
        <v>18.961320005725113</v>
      </c>
      <c r="V6" s="16">
        <f>1000*'Data - all'!AK6</f>
        <v>9.6370608146543333</v>
      </c>
      <c r="W6" s="16">
        <f>1000*'Data - all'!AL6</f>
        <v>-7.4980946870209939</v>
      </c>
      <c r="X6" s="5">
        <f t="shared" si="8"/>
        <v>7.7984405128428795E-3</v>
      </c>
      <c r="Y6" s="5">
        <f>'Data - all'!AP6</f>
        <v>8.6479883597035817E-3</v>
      </c>
    </row>
    <row r="7" spans="1:25">
      <c r="A7" s="46">
        <f>'Data - all'!C7</f>
        <v>1895</v>
      </c>
      <c r="B7" s="42">
        <f>100*'Data - all'!J7/'Data - all'!F7</f>
        <v>45.549526874587784</v>
      </c>
      <c r="C7" s="47">
        <f>'Data - all'!Z7</f>
        <v>-1.752720693199223E-3</v>
      </c>
      <c r="D7" s="47">
        <f>'Data - all'!AA7</f>
        <v>9.6423242783625837E-4</v>
      </c>
      <c r="E7" s="57">
        <f>'Data - all'!AB7</f>
        <v>1.9023965241605816E-2</v>
      </c>
      <c r="F7" s="47">
        <f>'Data - all'!AC7</f>
        <v>-7.8848826536296462E-4</v>
      </c>
      <c r="G7" s="47">
        <f>'Data - all'!AD7</f>
        <v>1.981245350696878E-2</v>
      </c>
      <c r="H7" s="47">
        <f t="shared" si="7"/>
        <v>6.4676075701905426E-3</v>
      </c>
      <c r="I7" s="48">
        <f>'Data - all'!AP7</f>
        <v>1.3344845936778238E-2</v>
      </c>
      <c r="J7" s="59">
        <f>'Data - all'!X41</f>
        <v>0.75632720501455586</v>
      </c>
      <c r="K7" s="47">
        <f t="shared" ref="K7:K12" si="9">I7*J7</f>
        <v>1.0093070028713336E-2</v>
      </c>
      <c r="L7" s="47">
        <f t="shared" ref="L7:L12" si="10">I7-K7</f>
        <v>3.2517759080649012E-3</v>
      </c>
      <c r="M7" s="47">
        <f t="shared" ref="M7:M12" si="11">H7+L7</f>
        <v>9.7193834782554438E-3</v>
      </c>
      <c r="N7" s="47">
        <f t="shared" ref="N7:N12" si="12">F7+K7</f>
        <v>9.3045817633503718E-3</v>
      </c>
      <c r="O7" s="60">
        <f t="shared" ref="O7:O12" si="13">M7/(M7+N7)</f>
        <v>0.51090208349408384</v>
      </c>
      <c r="P7" s="16">
        <f>1000*'Data - all'!AE7</f>
        <v>29.609851326971238</v>
      </c>
      <c r="Q7" s="16">
        <f>1000*-'Data - all'!AF7</f>
        <v>19.906729351552592</v>
      </c>
      <c r="R7" s="16">
        <f>1000*'Data - all'!AG7</f>
        <v>9.7031219754186466</v>
      </c>
      <c r="S7" s="16">
        <f>1000*'Data - all'!AH7</f>
        <v>9.9625133336388352</v>
      </c>
      <c r="T7" s="16">
        <f>1000*'Data - all'!AI7</f>
        <v>28.64561889913498</v>
      </c>
      <c r="U7" s="16">
        <f>1000*-'Data - all'!AJ7</f>
        <v>18.154008658353369</v>
      </c>
      <c r="V7" s="16">
        <f>1000*'Data - all'!AK7</f>
        <v>10.491610240781611</v>
      </c>
      <c r="W7" s="16">
        <f>1000*'Data - all'!AL7</f>
        <v>-9.8499401733299443</v>
      </c>
      <c r="X7" s="5">
        <f t="shared" si="8"/>
        <v>6.4676075701905426E-3</v>
      </c>
      <c r="Y7" s="5">
        <f>'Data - all'!AP7</f>
        <v>1.3344845936778238E-2</v>
      </c>
    </row>
    <row r="8" spans="1:25">
      <c r="A8" s="46">
        <f>'Data - all'!C8</f>
        <v>1905</v>
      </c>
      <c r="B8" s="42">
        <f>100*'Data - all'!J8/'Data - all'!F8</f>
        <v>50.309641463690106</v>
      </c>
      <c r="C8" s="47">
        <f>'Data - all'!Z8</f>
        <v>-6.322042660935126E-4</v>
      </c>
      <c r="D8" s="47">
        <f>'Data - all'!AA8</f>
        <v>-1.4015497366205616E-3</v>
      </c>
      <c r="E8" s="57">
        <f>'Data - all'!AB8</f>
        <v>1.6877856674611235E-2</v>
      </c>
      <c r="F8" s="47">
        <f>'Data - all'!AC8</f>
        <v>-2.0337540027140742E-3</v>
      </c>
      <c r="G8" s="47">
        <f>'Data - all'!AD8</f>
        <v>1.8911610677325309E-2</v>
      </c>
      <c r="H8" s="47">
        <f t="shared" si="7"/>
        <v>4.8443087060534747E-3</v>
      </c>
      <c r="I8" s="48">
        <f>'Data - all'!AP8</f>
        <v>1.4067301971271835E-2</v>
      </c>
      <c r="J8" s="59">
        <f>'Data - all'!X42</f>
        <v>0.67662992006667422</v>
      </c>
      <c r="K8" s="47">
        <f t="shared" si="9"/>
        <v>9.5183574083754306E-3</v>
      </c>
      <c r="L8" s="47">
        <f t="shared" si="10"/>
        <v>4.548944562896404E-3</v>
      </c>
      <c r="M8" s="47">
        <f t="shared" si="11"/>
        <v>9.3932532689498787E-3</v>
      </c>
      <c r="N8" s="47">
        <f t="shared" si="12"/>
        <v>7.4846034056613563E-3</v>
      </c>
      <c r="O8" s="60">
        <f t="shared" si="13"/>
        <v>0.55654301669001716</v>
      </c>
      <c r="P8" s="16">
        <f>1000*'Data - all'!AE8</f>
        <v>25.796409220487455</v>
      </c>
      <c r="Q8" s="16">
        <f>1000*-'Data - all'!AF8</f>
        <v>16.596041350331596</v>
      </c>
      <c r="R8" s="16">
        <f>1000*'Data - all'!AG8</f>
        <v>9.2003678701558584</v>
      </c>
      <c r="S8" s="16">
        <f>1000*'Data - all'!AH8</f>
        <v>9.1570001860926737</v>
      </c>
      <c r="T8" s="16">
        <f>1000*'Data - all'!AI8</f>
        <v>27.197958957108014</v>
      </c>
      <c r="U8" s="16">
        <f>1000*-'Data - all'!AJ8</f>
        <v>15.963837084238083</v>
      </c>
      <c r="V8" s="16">
        <f>1000*'Data - all'!AK8</f>
        <v>11.234121872869933</v>
      </c>
      <c r="W8" s="16">
        <f>1000*'Data - all'!AL8</f>
        <v>-9.7546104912326328</v>
      </c>
      <c r="X8" s="5">
        <f t="shared" si="8"/>
        <v>4.8443087060534747E-3</v>
      </c>
      <c r="Y8" s="5">
        <f>'Data - all'!AP8</f>
        <v>1.4067301971271835E-2</v>
      </c>
    </row>
    <row r="9" spans="1:25">
      <c r="A9" s="46">
        <f>'Data - all'!C9</f>
        <v>1915</v>
      </c>
      <c r="B9" s="42">
        <f>100*'Data - all'!J9/'Data - all'!F9</f>
        <v>54.529603770799369</v>
      </c>
      <c r="C9" s="47">
        <f>'Data - all'!Z9</f>
        <v>1.3019234340084541E-4</v>
      </c>
      <c r="D9" s="47">
        <f>'Data - all'!AA9</f>
        <v>-2.6042062351368696E-3</v>
      </c>
      <c r="E9" s="57">
        <f>'Data - all'!AB9</f>
        <v>5.257028911766784E-3</v>
      </c>
      <c r="F9" s="47">
        <f>'Data - all'!AC9</f>
        <v>-2.4740138917360242E-3</v>
      </c>
      <c r="G9" s="47">
        <f>'Data - all'!AD9</f>
        <v>7.7310428035028082E-3</v>
      </c>
      <c r="H9" s="47">
        <f t="shared" si="7"/>
        <v>5.4174623798200995E-3</v>
      </c>
      <c r="I9" s="48">
        <f>'Data - all'!AP9</f>
        <v>2.3135804236827087E-3</v>
      </c>
      <c r="J9" s="59">
        <f>'Data - all'!X43</f>
        <v>8.1945304605756386E-2</v>
      </c>
      <c r="K9" s="47">
        <f t="shared" si="9"/>
        <v>1.8958705254859448E-4</v>
      </c>
      <c r="L9" s="47">
        <f t="shared" si="10"/>
        <v>2.1239933711341141E-3</v>
      </c>
      <c r="M9" s="47">
        <f t="shared" si="11"/>
        <v>7.5414557509542136E-3</v>
      </c>
      <c r="N9" s="47">
        <f t="shared" si="12"/>
        <v>-2.2844268391874296E-3</v>
      </c>
      <c r="O9" s="60">
        <f t="shared" si="13"/>
        <v>1.4345471325208441</v>
      </c>
      <c r="P9" s="16">
        <f>1000*'Data - all'!AE9</f>
        <v>17.124126470389047</v>
      </c>
      <c r="Q9" s="16">
        <f>1000*-'Data - all'!AF9</f>
        <v>15.400403749585285</v>
      </c>
      <c r="R9" s="16">
        <f>1000*'Data - all'!AG9</f>
        <v>1.7237227208037627</v>
      </c>
      <c r="S9" s="16">
        <f>1000*'Data - all'!AH9</f>
        <v>0.32993827379326895</v>
      </c>
      <c r="T9" s="16">
        <f>1000*'Data - all'!AI9</f>
        <v>19.728332705525915</v>
      </c>
      <c r="U9" s="16">
        <f>1000*-'Data - all'!AJ9</f>
        <v>15.53059609298613</v>
      </c>
      <c r="V9" s="16">
        <f>1000*'Data - all'!AK9</f>
        <v>4.1977366125397868</v>
      </c>
      <c r="W9" s="16">
        <f>1000*'Data - all'!AL9</f>
        <v>-7.4011045297095395</v>
      </c>
      <c r="X9" s="5">
        <f t="shared" si="8"/>
        <v>5.4174623798200995E-3</v>
      </c>
      <c r="Y9" s="5">
        <f>'Data - all'!AP9</f>
        <v>2.3135804236827087E-3</v>
      </c>
    </row>
    <row r="10" spans="1:25">
      <c r="A10" s="46">
        <f>'Data - all'!C10</f>
        <v>1925</v>
      </c>
      <c r="B10" s="42">
        <f>100*'Data - all'!J10/'Data - all'!F10</f>
        <v>55.829765179420576</v>
      </c>
      <c r="C10" s="47">
        <f>'Data - all'!Z10</f>
        <v>5.0502967795289233E-4</v>
      </c>
      <c r="D10" s="47">
        <f>'Data - all'!AA10</f>
        <v>-3.3698434110082907E-3</v>
      </c>
      <c r="E10" s="57">
        <f>'Data - all'!AB10</f>
        <v>1.0852998819172496E-2</v>
      </c>
      <c r="F10" s="47">
        <f>'Data - all'!AC10</f>
        <v>-2.8648137330553984E-3</v>
      </c>
      <c r="G10" s="47">
        <f>'Data - all'!AD10</f>
        <v>1.3717812552227895E-2</v>
      </c>
      <c r="H10" s="47">
        <f t="shared" si="7"/>
        <v>2.4238443730562921E-3</v>
      </c>
      <c r="I10" s="48">
        <f>'Data - all'!AP10</f>
        <v>1.1293968179171603E-2</v>
      </c>
      <c r="J10" s="59">
        <f>'Data - all'!X44</f>
        <v>0.36811306719563602</v>
      </c>
      <c r="K10" s="47">
        <f t="shared" si="9"/>
        <v>4.1574572672447713E-3</v>
      </c>
      <c r="L10" s="47">
        <f t="shared" si="10"/>
        <v>7.1365109119268313E-3</v>
      </c>
      <c r="M10" s="47">
        <f t="shared" si="11"/>
        <v>9.5603552849831235E-3</v>
      </c>
      <c r="N10" s="47">
        <f t="shared" si="12"/>
        <v>1.2926435341893729E-3</v>
      </c>
      <c r="O10" s="60">
        <f t="shared" si="13"/>
        <v>0.88089526630134352</v>
      </c>
      <c r="P10" s="16">
        <f>1000*'Data - all'!AE10</f>
        <v>18.083900271518957</v>
      </c>
      <c r="Q10" s="16">
        <f>1000*-'Data - all'!AF10</f>
        <v>13.04421243654058</v>
      </c>
      <c r="R10" s="16">
        <f>1000*'Data - all'!AG10</f>
        <v>5.0396878349783778</v>
      </c>
      <c r="S10" s="16">
        <f>1000*'Data - all'!AH10</f>
        <v>8.518663361048473</v>
      </c>
      <c r="T10" s="16">
        <f>1000*'Data - all'!AI10</f>
        <v>21.453743682527247</v>
      </c>
      <c r="U10" s="16">
        <f>1000*-'Data - all'!AJ10</f>
        <v>13.549242114493472</v>
      </c>
      <c r="V10" s="16">
        <f>1000*'Data - all'!AK10</f>
        <v>7.9045015680337762</v>
      </c>
      <c r="W10" s="16">
        <f>1000*'Data - all'!AL10</f>
        <v>-5.199149191179421</v>
      </c>
      <c r="X10" s="5">
        <f t="shared" si="8"/>
        <v>2.4238443730562921E-3</v>
      </c>
      <c r="Y10" s="5">
        <f>'Data - all'!AP10</f>
        <v>1.1293968179171603E-2</v>
      </c>
    </row>
    <row r="11" spans="1:25">
      <c r="A11" s="46">
        <f>'Data - all'!C11</f>
        <v>1939.5</v>
      </c>
      <c r="B11" s="42">
        <f>100*'Data - all'!J11/'Data - all'!F11</f>
        <v>58.491728377791212</v>
      </c>
      <c r="C11" s="47">
        <f>'Data - all'!Z11</f>
        <v>-1.8625194716678957E-4</v>
      </c>
      <c r="D11" s="47">
        <f>'Data - all'!AA11</f>
        <v>-2.1670421281227599E-3</v>
      </c>
      <c r="E11" s="57">
        <f>'Data - all'!AB11</f>
        <v>5.7948677380014755E-3</v>
      </c>
      <c r="F11" s="47">
        <f>'Data - all'!AC11</f>
        <v>-2.3532940752895495E-3</v>
      </c>
      <c r="G11" s="47">
        <f>'Data - all'!AD11</f>
        <v>8.1481618132910258E-3</v>
      </c>
      <c r="H11" s="47">
        <f t="shared" si="7"/>
        <v>2.7070532298244677E-3</v>
      </c>
      <c r="I11" s="48">
        <f>'Data - all'!AP11</f>
        <v>5.4411085834665581E-3</v>
      </c>
      <c r="J11" s="59">
        <f>'Data - all'!X45</f>
        <v>0.69863232504741934</v>
      </c>
      <c r="K11" s="47">
        <f t="shared" si="9"/>
        <v>3.8013343405027119E-3</v>
      </c>
      <c r="L11" s="47">
        <f t="shared" si="10"/>
        <v>1.6397742429638462E-3</v>
      </c>
      <c r="M11" s="47">
        <f t="shared" si="11"/>
        <v>4.3468274727883139E-3</v>
      </c>
      <c r="N11" s="47">
        <f t="shared" si="12"/>
        <v>1.4480402652131625E-3</v>
      </c>
      <c r="O11" s="60">
        <f t="shared" si="13"/>
        <v>0.75011677044547009</v>
      </c>
      <c r="P11" s="16">
        <f>1000*'Data - all'!AE11</f>
        <v>14.499901060389355</v>
      </c>
      <c r="Q11" s="16">
        <f>1000*-'Data - all'!AF11</f>
        <v>13.295145907000325</v>
      </c>
      <c r="R11" s="16">
        <f>1000*'Data - all'!AG11</f>
        <v>1.2047551533890306</v>
      </c>
      <c r="S11" s="16">
        <f>1000*'Data - all'!AH11</f>
        <v>4.1073555592936035</v>
      </c>
      <c r="T11" s="16">
        <f>1000*'Data - all'!AI11</f>
        <v>16.666943188512114</v>
      </c>
      <c r="U11" s="16">
        <f>1000*-'Data - all'!AJ11</f>
        <v>13.108893959833535</v>
      </c>
      <c r="V11" s="16">
        <f>1000*'Data - all'!AK11</f>
        <v>3.5580492286785801</v>
      </c>
      <c r="W11" s="16">
        <f>1000*'Data - all'!AL11</f>
        <v>-4.0408062539974212</v>
      </c>
      <c r="X11" s="5">
        <f t="shared" si="8"/>
        <v>2.7070532298244677E-3</v>
      </c>
      <c r="Y11" s="5">
        <f>'Data - all'!AP11</f>
        <v>5.4411085834665581E-3</v>
      </c>
    </row>
    <row r="12" spans="1:25" ht="13.2" thickBot="1">
      <c r="A12" s="49">
        <f>'Data - all'!C12</f>
        <v>1954</v>
      </c>
      <c r="B12" s="50">
        <f>100*'Data - all'!J12/'Data - all'!F12</f>
        <v>59.701968763638519</v>
      </c>
      <c r="C12" s="51">
        <f>'Data - all'!Z12</f>
        <v>-1.2536795645860452E-5</v>
      </c>
      <c r="D12" s="51">
        <f>'Data - all'!AA12</f>
        <v>-1.5311607011106038E-3</v>
      </c>
      <c r="E12" s="61">
        <f>'Data - all'!AB12</f>
        <v>1.2290025798783237E-2</v>
      </c>
      <c r="F12" s="62">
        <f>'Data - all'!AC12</f>
        <v>-1.5436974967564642E-3</v>
      </c>
      <c r="G12" s="62">
        <f>'Data - all'!AD12</f>
        <v>1.3833723295539701E-2</v>
      </c>
      <c r="H12" s="62">
        <f t="shared" si="7"/>
        <v>3.3810585704552344E-3</v>
      </c>
      <c r="I12" s="63">
        <f>'Data - all'!AP12</f>
        <v>1.0452664725084467E-2</v>
      </c>
      <c r="J12" s="64">
        <f>'Data - all'!X46</f>
        <v>0.51283681282958893</v>
      </c>
      <c r="K12" s="62">
        <f t="shared" si="9"/>
        <v>5.3605112631885891E-3</v>
      </c>
      <c r="L12" s="62">
        <f t="shared" si="10"/>
        <v>5.0921534618958778E-3</v>
      </c>
      <c r="M12" s="62">
        <f t="shared" si="11"/>
        <v>8.4732120323511122E-3</v>
      </c>
      <c r="N12" s="62">
        <f t="shared" si="12"/>
        <v>3.8168137664321249E-3</v>
      </c>
      <c r="O12" s="65">
        <f t="shared" si="13"/>
        <v>0.68943809973043302</v>
      </c>
      <c r="P12" s="16">
        <f>1000*'Data - all'!AE12</f>
        <v>16.500745068230124</v>
      </c>
      <c r="Q12" s="16">
        <f>1000*-'Data - all'!AF12</f>
        <v>12.102944643844319</v>
      </c>
      <c r="R12" s="16">
        <f>1000*'Data - all'!AG12</f>
        <v>4.3978004243858049</v>
      </c>
      <c r="S12" s="16">
        <f>1000*'Data - all'!AH12</f>
        <v>6.6989637596137177</v>
      </c>
      <c r="T12" s="16">
        <f>1000*'Data - all'!AI12</f>
        <v>18.031905769340728</v>
      </c>
      <c r="U12" s="16">
        <f>1000*-'Data - all'!AJ12</f>
        <v>12.090407848198458</v>
      </c>
      <c r="V12" s="16">
        <f>1000*'Data - all'!AK12</f>
        <v>5.9414979211422692</v>
      </c>
      <c r="W12" s="16">
        <f>1000*'Data - all'!AL12</f>
        <v>-7.1347595359259834</v>
      </c>
      <c r="X12" s="5">
        <f t="shared" si="8"/>
        <v>3.3810585704552344E-3</v>
      </c>
      <c r="Y12" s="5">
        <f>'Data - all'!AP12</f>
        <v>1.0452664725084467E-2</v>
      </c>
    </row>
    <row r="13" spans="1:25">
      <c r="X13" s="5"/>
    </row>
    <row r="35" spans="5:5">
      <c r="E35" s="41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sqref="A1:K33"/>
    </sheetView>
  </sheetViews>
  <sheetFormatPr baseColWidth="10" defaultRowHeight="12.6"/>
  <sheetData>
    <row r="1" spans="1:11" ht="13.2" thickBot="1">
      <c r="A1" t="s">
        <v>86</v>
      </c>
      <c r="C1" s="7"/>
      <c r="D1" s="2"/>
      <c r="E1" s="2"/>
      <c r="F1" s="2"/>
      <c r="G1" s="2"/>
      <c r="H1" s="2"/>
      <c r="I1" s="2"/>
      <c r="J1" s="2"/>
      <c r="K1" s="2"/>
    </row>
    <row r="2" spans="1:11" ht="15.6">
      <c r="A2" s="82"/>
      <c r="B2" s="82" t="s">
        <v>68</v>
      </c>
      <c r="C2" s="39" t="s">
        <v>69</v>
      </c>
      <c r="D2" s="39" t="s">
        <v>69</v>
      </c>
      <c r="E2" s="82" t="s">
        <v>72</v>
      </c>
      <c r="F2" s="82" t="s">
        <v>73</v>
      </c>
      <c r="G2" s="82" t="s">
        <v>74</v>
      </c>
      <c r="H2" s="39" t="s">
        <v>75</v>
      </c>
      <c r="I2" s="39" t="s">
        <v>75</v>
      </c>
      <c r="J2" s="39" t="s">
        <v>75</v>
      </c>
      <c r="K2" s="82" t="s">
        <v>79</v>
      </c>
    </row>
    <row r="3" spans="1:11" ht="16.2" thickBot="1">
      <c r="A3" s="83"/>
      <c r="B3" s="83"/>
      <c r="C3" s="40" t="s">
        <v>70</v>
      </c>
      <c r="D3" s="40" t="s">
        <v>71</v>
      </c>
      <c r="E3" s="83"/>
      <c r="F3" s="83"/>
      <c r="G3" s="83"/>
      <c r="H3" s="40" t="s">
        <v>76</v>
      </c>
      <c r="I3" s="40" t="s">
        <v>77</v>
      </c>
      <c r="J3" s="40" t="s">
        <v>78</v>
      </c>
      <c r="K3" s="83"/>
    </row>
    <row r="4" spans="1:11" ht="15.6">
      <c r="A4" s="26" t="s">
        <v>80</v>
      </c>
      <c r="B4" s="27" t="s">
        <v>40</v>
      </c>
      <c r="C4" s="28">
        <v>47458</v>
      </c>
      <c r="D4" s="35">
        <v>61431.000000000007</v>
      </c>
      <c r="E4" s="35">
        <v>19546</v>
      </c>
      <c r="F4" s="35">
        <v>12780</v>
      </c>
      <c r="G4" s="28">
        <v>11</v>
      </c>
      <c r="H4" s="28">
        <f t="shared" ref="H4:H5" si="0">D4-C4</f>
        <v>13973.000000000007</v>
      </c>
      <c r="I4" s="28">
        <f t="shared" ref="I4:I5" si="1">E4-F4</f>
        <v>6766</v>
      </c>
      <c r="J4" s="28">
        <f t="shared" ref="J4:J5" si="2">H4-I4</f>
        <v>7207.0000000000073</v>
      </c>
      <c r="K4" s="33">
        <f t="shared" ref="K4:K5" si="3">I4/H4</f>
        <v>0.48421956630644791</v>
      </c>
    </row>
    <row r="5" spans="1:11" ht="15.6">
      <c r="A5" s="26"/>
      <c r="B5" s="27" t="s">
        <v>85</v>
      </c>
      <c r="C5" s="35">
        <v>136915.2169</v>
      </c>
      <c r="D5" s="28">
        <v>175588</v>
      </c>
      <c r="E5" s="28">
        <v>52497</v>
      </c>
      <c r="F5" s="28">
        <v>31671</v>
      </c>
      <c r="G5" s="28">
        <v>39</v>
      </c>
      <c r="H5" s="35">
        <f t="shared" si="0"/>
        <v>38672.783100000001</v>
      </c>
      <c r="I5" s="28">
        <f t="shared" si="1"/>
        <v>20826</v>
      </c>
      <c r="J5" s="35">
        <f t="shared" si="2"/>
        <v>17846.783100000001</v>
      </c>
      <c r="K5" s="33">
        <f t="shared" si="3"/>
        <v>0.53851826350713294</v>
      </c>
    </row>
    <row r="6" spans="1:11" ht="15.6">
      <c r="A6" s="26"/>
      <c r="B6" s="27" t="s">
        <v>41</v>
      </c>
      <c r="C6" s="28">
        <v>105631</v>
      </c>
      <c r="D6" s="28">
        <v>130135</v>
      </c>
      <c r="E6" s="28">
        <v>40450</v>
      </c>
      <c r="F6" s="28">
        <v>24370</v>
      </c>
      <c r="G6" s="28">
        <v>23</v>
      </c>
      <c r="H6" s="28">
        <f>D6-C6</f>
        <v>24504</v>
      </c>
      <c r="I6" s="28">
        <f>E6-F6</f>
        <v>16080</v>
      </c>
      <c r="J6" s="28">
        <f>H6-I6</f>
        <v>8424</v>
      </c>
      <c r="K6" s="33">
        <f>I6/H6</f>
        <v>0.65621939275220376</v>
      </c>
    </row>
    <row r="7" spans="1:11" ht="15.6">
      <c r="A7" s="26"/>
      <c r="B7" s="27" t="s">
        <v>42</v>
      </c>
      <c r="C7" s="28">
        <v>174444</v>
      </c>
      <c r="D7" s="28">
        <v>212573</v>
      </c>
      <c r="E7" s="28">
        <v>67413</v>
      </c>
      <c r="F7" s="28">
        <v>38575</v>
      </c>
      <c r="G7" s="28">
        <v>39</v>
      </c>
      <c r="H7" s="28">
        <f t="shared" ref="H7:H22" si="4">D7-C7</f>
        <v>38129</v>
      </c>
      <c r="I7" s="28">
        <f t="shared" ref="I7:I22" si="5">E7-F7</f>
        <v>28838</v>
      </c>
      <c r="J7" s="28">
        <f t="shared" ref="J7:J22" si="6">H7-I7</f>
        <v>9291</v>
      </c>
      <c r="K7" s="33">
        <f t="shared" ref="K7:K25" si="7">I7/H7</f>
        <v>0.75632720501455586</v>
      </c>
    </row>
    <row r="8" spans="1:11" ht="15.6">
      <c r="A8" s="26"/>
      <c r="B8" s="27" t="s">
        <v>43</v>
      </c>
      <c r="C8" s="28">
        <v>199920</v>
      </c>
      <c r="D8" s="28">
        <v>252529</v>
      </c>
      <c r="E8" s="28">
        <v>72072</v>
      </c>
      <c r="F8" s="28">
        <v>35798</v>
      </c>
      <c r="G8" s="28">
        <v>45</v>
      </c>
      <c r="H8" s="28">
        <f t="shared" si="4"/>
        <v>52609</v>
      </c>
      <c r="I8" s="28">
        <f t="shared" si="5"/>
        <v>36274</v>
      </c>
      <c r="J8" s="28">
        <f t="shared" si="6"/>
        <v>16335</v>
      </c>
      <c r="K8" s="33">
        <f t="shared" si="7"/>
        <v>0.68950179627060004</v>
      </c>
    </row>
    <row r="9" spans="1:11" ht="15.6">
      <c r="A9" s="26"/>
      <c r="B9" s="27" t="s">
        <v>44</v>
      </c>
      <c r="C9" s="28">
        <v>73796</v>
      </c>
      <c r="D9" s="28">
        <v>83692</v>
      </c>
      <c r="E9" s="28">
        <v>17049</v>
      </c>
      <c r="F9" s="28">
        <v>11660</v>
      </c>
      <c r="G9" s="28">
        <v>16</v>
      </c>
      <c r="H9" s="28">
        <f t="shared" si="4"/>
        <v>9896</v>
      </c>
      <c r="I9" s="28">
        <f t="shared" si="5"/>
        <v>5389</v>
      </c>
      <c r="J9" s="28">
        <f t="shared" si="6"/>
        <v>4507</v>
      </c>
      <c r="K9" s="33">
        <f t="shared" si="7"/>
        <v>0.54456345998383182</v>
      </c>
    </row>
    <row r="10" spans="1:11" ht="15.6">
      <c r="A10" s="26"/>
      <c r="B10" s="27" t="s">
        <v>45</v>
      </c>
      <c r="C10" s="28">
        <v>181283</v>
      </c>
      <c r="D10" s="28">
        <v>236443</v>
      </c>
      <c r="E10" s="28">
        <v>52191</v>
      </c>
      <c r="F10" s="28">
        <v>27697</v>
      </c>
      <c r="G10" s="28">
        <v>42</v>
      </c>
      <c r="H10" s="28">
        <f t="shared" si="4"/>
        <v>55160</v>
      </c>
      <c r="I10" s="28">
        <f t="shared" si="5"/>
        <v>24494</v>
      </c>
      <c r="J10" s="28">
        <f t="shared" si="6"/>
        <v>30666</v>
      </c>
      <c r="K10" s="33">
        <f t="shared" si="7"/>
        <v>0.44405366207396663</v>
      </c>
    </row>
    <row r="11" spans="1:11" ht="15.6">
      <c r="A11" s="26"/>
      <c r="B11" s="27" t="s">
        <v>46</v>
      </c>
      <c r="C11" s="28">
        <v>170062</v>
      </c>
      <c r="D11" s="28">
        <v>218090</v>
      </c>
      <c r="E11" s="28">
        <v>72843</v>
      </c>
      <c r="F11" s="28">
        <v>37218</v>
      </c>
      <c r="G11" s="28">
        <v>39</v>
      </c>
      <c r="H11" s="28">
        <f t="shared" si="4"/>
        <v>48028</v>
      </c>
      <c r="I11" s="28">
        <f t="shared" si="5"/>
        <v>35625</v>
      </c>
      <c r="J11" s="28">
        <f t="shared" si="6"/>
        <v>12403</v>
      </c>
      <c r="K11" s="33">
        <f t="shared" si="7"/>
        <v>0.74175480969434493</v>
      </c>
    </row>
    <row r="12" spans="1:11" ht="15.6">
      <c r="A12" s="26"/>
      <c r="B12" s="27" t="s">
        <v>47</v>
      </c>
      <c r="C12" s="28">
        <v>236772</v>
      </c>
      <c r="D12" s="28">
        <v>305796</v>
      </c>
      <c r="E12" s="28">
        <v>78774</v>
      </c>
      <c r="F12" s="28">
        <v>42732</v>
      </c>
      <c r="G12" s="28">
        <v>53</v>
      </c>
      <c r="H12" s="28">
        <f t="shared" si="4"/>
        <v>69024</v>
      </c>
      <c r="I12" s="28">
        <f t="shared" si="5"/>
        <v>36042</v>
      </c>
      <c r="J12" s="28">
        <f t="shared" si="6"/>
        <v>32982</v>
      </c>
      <c r="K12" s="33">
        <f t="shared" si="7"/>
        <v>0.52216620305980532</v>
      </c>
    </row>
    <row r="13" spans="1:11" ht="16.2" thickBot="1">
      <c r="A13" s="29"/>
      <c r="B13" s="30" t="s">
        <v>81</v>
      </c>
      <c r="C13" s="38">
        <f>SUM(C4:C12)</f>
        <v>1326281.2168999999</v>
      </c>
      <c r="D13" s="38">
        <f t="shared" ref="D13:J13" si="8">SUM(D4:D12)</f>
        <v>1676277</v>
      </c>
      <c r="E13" s="38">
        <f t="shared" si="8"/>
        <v>472835</v>
      </c>
      <c r="F13" s="38">
        <f t="shared" si="8"/>
        <v>262501</v>
      </c>
      <c r="G13" s="38">
        <f t="shared" si="8"/>
        <v>307</v>
      </c>
      <c r="H13" s="38">
        <f t="shared" si="8"/>
        <v>349995.7831</v>
      </c>
      <c r="I13" s="38">
        <f t="shared" si="8"/>
        <v>210334</v>
      </c>
      <c r="J13" s="38">
        <f t="shared" si="8"/>
        <v>139661.7831</v>
      </c>
      <c r="K13" s="32">
        <f t="shared" si="7"/>
        <v>0.60096152627045751</v>
      </c>
    </row>
    <row r="14" spans="1:11" ht="15.6">
      <c r="A14" s="26" t="s">
        <v>82</v>
      </c>
      <c r="B14" s="34" t="str">
        <f>B4</f>
        <v>1858-1866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f t="shared" ref="H14:H15" si="9">D14-C14</f>
        <v>0</v>
      </c>
      <c r="I14" s="28">
        <f t="shared" ref="I14:I15" si="10">E14-F14</f>
        <v>0</v>
      </c>
      <c r="J14" s="28">
        <f t="shared" ref="J14:J15" si="11">H14-I14</f>
        <v>0</v>
      </c>
      <c r="K14" s="33">
        <v>0</v>
      </c>
    </row>
    <row r="15" spans="1:11" ht="15.6">
      <c r="A15" s="26"/>
      <c r="B15" s="34" t="str">
        <f t="shared" ref="B15:B23" si="12">B5</f>
        <v>1867-1876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f t="shared" si="9"/>
        <v>0</v>
      </c>
      <c r="I15" s="28">
        <f t="shared" si="10"/>
        <v>0</v>
      </c>
      <c r="J15" s="28">
        <f t="shared" si="11"/>
        <v>0</v>
      </c>
      <c r="K15" s="33">
        <v>0</v>
      </c>
    </row>
    <row r="16" spans="1:11" ht="15.6">
      <c r="A16" s="26"/>
      <c r="B16" s="34" t="str">
        <f t="shared" si="12"/>
        <v>1881-1890</v>
      </c>
      <c r="C16" s="28">
        <v>11202</v>
      </c>
      <c r="D16" s="28">
        <v>6925</v>
      </c>
      <c r="E16" s="28">
        <v>2121</v>
      </c>
      <c r="F16" s="28">
        <v>1457</v>
      </c>
      <c r="G16" s="28">
        <v>2</v>
      </c>
      <c r="H16" s="28">
        <f t="shared" si="4"/>
        <v>-4277</v>
      </c>
      <c r="I16" s="28">
        <f t="shared" si="5"/>
        <v>664</v>
      </c>
      <c r="J16" s="28">
        <f t="shared" si="6"/>
        <v>-4941</v>
      </c>
      <c r="K16" s="33">
        <f>I16/H16</f>
        <v>-0.15524900631283611</v>
      </c>
    </row>
    <row r="17" spans="1:11" ht="15.6">
      <c r="A17" s="26"/>
      <c r="B17" s="34" t="str">
        <f t="shared" si="12"/>
        <v>1891-1900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f t="shared" si="4"/>
        <v>0</v>
      </c>
      <c r="I17" s="28">
        <f t="shared" si="5"/>
        <v>0</v>
      </c>
      <c r="J17" s="28">
        <f t="shared" si="6"/>
        <v>0</v>
      </c>
      <c r="K17" s="33">
        <v>0</v>
      </c>
    </row>
    <row r="18" spans="1:11" ht="15.6">
      <c r="A18" s="26"/>
      <c r="B18" s="34" t="str">
        <f t="shared" si="12"/>
        <v>1901-1910</v>
      </c>
      <c r="C18" s="28">
        <v>5108</v>
      </c>
      <c r="D18" s="28">
        <v>4923</v>
      </c>
      <c r="E18" s="28">
        <v>1482</v>
      </c>
      <c r="F18" s="28">
        <v>930</v>
      </c>
      <c r="G18" s="28">
        <v>1</v>
      </c>
      <c r="H18" s="28">
        <f t="shared" si="4"/>
        <v>-185</v>
      </c>
      <c r="I18" s="28">
        <f t="shared" si="5"/>
        <v>552</v>
      </c>
      <c r="J18" s="28">
        <f t="shared" si="6"/>
        <v>-737</v>
      </c>
      <c r="K18" s="33">
        <f t="shared" si="7"/>
        <v>-2.9837837837837839</v>
      </c>
    </row>
    <row r="19" spans="1:11" ht="15.6">
      <c r="A19" s="26"/>
      <c r="B19" s="34" t="str">
        <f t="shared" si="12"/>
        <v>1911-1920</v>
      </c>
      <c r="C19" s="28">
        <v>62061</v>
      </c>
      <c r="D19" s="28">
        <v>41278</v>
      </c>
      <c r="E19" s="28">
        <v>9194</v>
      </c>
      <c r="F19" s="28">
        <v>6319</v>
      </c>
      <c r="G19" s="28">
        <v>11</v>
      </c>
      <c r="H19" s="28">
        <f t="shared" si="4"/>
        <v>-20783</v>
      </c>
      <c r="I19" s="28">
        <f t="shared" si="5"/>
        <v>2875</v>
      </c>
      <c r="J19" s="28">
        <f t="shared" si="6"/>
        <v>-23658</v>
      </c>
      <c r="K19" s="33">
        <f t="shared" si="7"/>
        <v>-0.13833421546456237</v>
      </c>
    </row>
    <row r="20" spans="1:11" ht="15.6">
      <c r="A20" s="26"/>
      <c r="B20" s="34" t="str">
        <f t="shared" si="12"/>
        <v>1921-1930</v>
      </c>
      <c r="C20" s="28">
        <v>27612</v>
      </c>
      <c r="D20" s="28">
        <v>22277</v>
      </c>
      <c r="E20" s="28">
        <v>5594</v>
      </c>
      <c r="F20" s="28">
        <v>3369</v>
      </c>
      <c r="G20" s="28">
        <v>5</v>
      </c>
      <c r="H20" s="28">
        <f t="shared" si="4"/>
        <v>-5335</v>
      </c>
      <c r="I20" s="28">
        <f t="shared" si="5"/>
        <v>2225</v>
      </c>
      <c r="J20" s="28">
        <f t="shared" si="6"/>
        <v>-7560</v>
      </c>
      <c r="K20" s="33">
        <f t="shared" si="7"/>
        <v>-0.41705716963448924</v>
      </c>
    </row>
    <row r="21" spans="1:11" ht="15.6">
      <c r="A21" s="26"/>
      <c r="B21" s="34" t="str">
        <f t="shared" si="12"/>
        <v>1931-1947</v>
      </c>
      <c r="C21" s="28">
        <v>35400</v>
      </c>
      <c r="D21" s="28">
        <v>33343</v>
      </c>
      <c r="E21" s="28">
        <v>8776</v>
      </c>
      <c r="F21" s="28">
        <v>8142</v>
      </c>
      <c r="G21" s="28">
        <v>7</v>
      </c>
      <c r="H21" s="28">
        <f t="shared" si="4"/>
        <v>-2057</v>
      </c>
      <c r="I21" s="28">
        <f t="shared" si="5"/>
        <v>634</v>
      </c>
      <c r="J21" s="28">
        <f t="shared" si="6"/>
        <v>-2691</v>
      </c>
      <c r="K21" s="33">
        <f t="shared" si="7"/>
        <v>-0.30821584832280019</v>
      </c>
    </row>
    <row r="22" spans="1:11" ht="15.6">
      <c r="A22" s="26"/>
      <c r="B22" s="34" t="str">
        <f t="shared" si="12"/>
        <v>1948-1961</v>
      </c>
      <c r="C22" s="28">
        <v>5156</v>
      </c>
      <c r="D22" s="28">
        <v>4965</v>
      </c>
      <c r="E22" s="28">
        <v>1331</v>
      </c>
      <c r="F22" s="28">
        <v>785</v>
      </c>
      <c r="G22" s="28">
        <v>1</v>
      </c>
      <c r="H22" s="28">
        <f t="shared" si="4"/>
        <v>-191</v>
      </c>
      <c r="I22" s="28">
        <f t="shared" si="5"/>
        <v>546</v>
      </c>
      <c r="J22" s="28">
        <f t="shared" si="6"/>
        <v>-737</v>
      </c>
      <c r="K22" s="33">
        <f t="shared" si="7"/>
        <v>-2.8586387434554972</v>
      </c>
    </row>
    <row r="23" spans="1:11" ht="16.2" thickBot="1">
      <c r="A23" s="29"/>
      <c r="B23" s="30" t="str">
        <f t="shared" si="12"/>
        <v>1881-1961</v>
      </c>
      <c r="C23" s="31">
        <f>SUM(C14:C22)</f>
        <v>146539</v>
      </c>
      <c r="D23" s="31">
        <f t="shared" ref="D23:J23" si="13">SUM(D14:D22)</f>
        <v>113711</v>
      </c>
      <c r="E23" s="31">
        <f t="shared" si="13"/>
        <v>28498</v>
      </c>
      <c r="F23" s="31">
        <f t="shared" si="13"/>
        <v>21002</v>
      </c>
      <c r="G23" s="31">
        <f t="shared" si="13"/>
        <v>27</v>
      </c>
      <c r="H23" s="31">
        <f t="shared" si="13"/>
        <v>-32828</v>
      </c>
      <c r="I23" s="31">
        <f t="shared" si="13"/>
        <v>7496</v>
      </c>
      <c r="J23" s="31">
        <f t="shared" si="13"/>
        <v>-40324</v>
      </c>
      <c r="K23" s="32">
        <f t="shared" si="7"/>
        <v>-0.22834165955891311</v>
      </c>
    </row>
    <row r="24" spans="1:11" ht="15.6">
      <c r="A24" s="26" t="s">
        <v>83</v>
      </c>
      <c r="B24" s="34" t="str">
        <f>B4</f>
        <v>1858-1866</v>
      </c>
      <c r="C24" s="35">
        <f t="shared" ref="C24:J32" si="14">C4-C14</f>
        <v>47458</v>
      </c>
      <c r="D24" s="35">
        <f t="shared" si="14"/>
        <v>61431.000000000007</v>
      </c>
      <c r="E24" s="35">
        <f t="shared" si="14"/>
        <v>19546</v>
      </c>
      <c r="F24" s="35">
        <f t="shared" si="14"/>
        <v>12780</v>
      </c>
      <c r="G24" s="35">
        <f t="shared" si="14"/>
        <v>11</v>
      </c>
      <c r="H24" s="35">
        <f t="shared" si="14"/>
        <v>13973.000000000007</v>
      </c>
      <c r="I24" s="35">
        <f t="shared" si="14"/>
        <v>6766</v>
      </c>
      <c r="J24" s="35">
        <f t="shared" si="14"/>
        <v>7207.0000000000073</v>
      </c>
      <c r="K24" s="33">
        <f t="shared" si="7"/>
        <v>0.48421956630644791</v>
      </c>
    </row>
    <row r="25" spans="1:11" ht="15.6">
      <c r="A25" s="26"/>
      <c r="B25" s="34" t="str">
        <f t="shared" ref="B25:B33" si="15">B5</f>
        <v>1867-1876</v>
      </c>
      <c r="C25" s="35">
        <f t="shared" si="14"/>
        <v>136915.2169</v>
      </c>
      <c r="D25" s="35">
        <f t="shared" si="14"/>
        <v>175588</v>
      </c>
      <c r="E25" s="35">
        <f t="shared" si="14"/>
        <v>52497</v>
      </c>
      <c r="F25" s="35">
        <f t="shared" si="14"/>
        <v>31671</v>
      </c>
      <c r="G25" s="35">
        <f t="shared" si="14"/>
        <v>39</v>
      </c>
      <c r="H25" s="35">
        <f t="shared" si="14"/>
        <v>38672.783100000001</v>
      </c>
      <c r="I25" s="35">
        <f t="shared" si="14"/>
        <v>20826</v>
      </c>
      <c r="J25" s="35">
        <f t="shared" si="14"/>
        <v>17846.783100000001</v>
      </c>
      <c r="K25" s="33">
        <f t="shared" si="7"/>
        <v>0.53851826350713294</v>
      </c>
    </row>
    <row r="26" spans="1:11" ht="15.6">
      <c r="A26" s="26"/>
      <c r="B26" s="34" t="str">
        <f t="shared" si="15"/>
        <v>1881-1890</v>
      </c>
      <c r="C26" s="35">
        <f t="shared" si="14"/>
        <v>94429</v>
      </c>
      <c r="D26" s="35">
        <f t="shared" si="14"/>
        <v>123210</v>
      </c>
      <c r="E26" s="35">
        <f t="shared" si="14"/>
        <v>38329</v>
      </c>
      <c r="F26" s="35">
        <f t="shared" si="14"/>
        <v>22913</v>
      </c>
      <c r="G26" s="35">
        <f t="shared" si="14"/>
        <v>21</v>
      </c>
      <c r="H26" s="35">
        <f t="shared" si="14"/>
        <v>28781</v>
      </c>
      <c r="I26" s="35">
        <f t="shared" si="14"/>
        <v>15416</v>
      </c>
      <c r="J26" s="35">
        <f t="shared" si="14"/>
        <v>13365</v>
      </c>
      <c r="K26" s="33">
        <f>I26/H26</f>
        <v>0.53563114554740976</v>
      </c>
    </row>
    <row r="27" spans="1:11" ht="15.6">
      <c r="A27" s="26"/>
      <c r="B27" s="34" t="str">
        <f t="shared" si="15"/>
        <v>1891-1900</v>
      </c>
      <c r="C27" s="35">
        <f t="shared" si="14"/>
        <v>174444</v>
      </c>
      <c r="D27" s="35">
        <f t="shared" si="14"/>
        <v>212573</v>
      </c>
      <c r="E27" s="35">
        <f t="shared" si="14"/>
        <v>67413</v>
      </c>
      <c r="F27" s="35">
        <f t="shared" si="14"/>
        <v>38575</v>
      </c>
      <c r="G27" s="35">
        <f t="shared" si="14"/>
        <v>39</v>
      </c>
      <c r="H27" s="35">
        <f t="shared" si="14"/>
        <v>38129</v>
      </c>
      <c r="I27" s="35">
        <f t="shared" si="14"/>
        <v>28838</v>
      </c>
      <c r="J27" s="35">
        <f t="shared" si="14"/>
        <v>9291</v>
      </c>
      <c r="K27" s="33">
        <f t="shared" ref="K27:K33" si="16">I27/H27</f>
        <v>0.75632720501455586</v>
      </c>
    </row>
    <row r="28" spans="1:11" ht="15.6">
      <c r="A28" s="26"/>
      <c r="B28" s="34" t="str">
        <f t="shared" si="15"/>
        <v>1901-1910</v>
      </c>
      <c r="C28" s="35">
        <f t="shared" si="14"/>
        <v>194812</v>
      </c>
      <c r="D28" s="35">
        <f t="shared" si="14"/>
        <v>247606</v>
      </c>
      <c r="E28" s="35">
        <f t="shared" si="14"/>
        <v>70590</v>
      </c>
      <c r="F28" s="35">
        <f t="shared" si="14"/>
        <v>34868</v>
      </c>
      <c r="G28" s="35">
        <f t="shared" si="14"/>
        <v>44</v>
      </c>
      <c r="H28" s="35">
        <f t="shared" si="14"/>
        <v>52794</v>
      </c>
      <c r="I28" s="35">
        <f t="shared" si="14"/>
        <v>35722</v>
      </c>
      <c r="J28" s="35">
        <f t="shared" si="14"/>
        <v>17072</v>
      </c>
      <c r="K28" s="33">
        <f t="shared" si="16"/>
        <v>0.67662992006667422</v>
      </c>
    </row>
    <row r="29" spans="1:11" ht="15.6">
      <c r="A29" s="26"/>
      <c r="B29" s="34" t="str">
        <f t="shared" si="15"/>
        <v>1911-1920</v>
      </c>
      <c r="C29" s="35">
        <f t="shared" si="14"/>
        <v>11735</v>
      </c>
      <c r="D29" s="35">
        <f t="shared" si="14"/>
        <v>42414</v>
      </c>
      <c r="E29" s="35">
        <f t="shared" si="14"/>
        <v>7855</v>
      </c>
      <c r="F29" s="35">
        <f t="shared" si="14"/>
        <v>5341</v>
      </c>
      <c r="G29" s="35">
        <f t="shared" si="14"/>
        <v>5</v>
      </c>
      <c r="H29" s="35">
        <f t="shared" si="14"/>
        <v>30679</v>
      </c>
      <c r="I29" s="35">
        <f t="shared" si="14"/>
        <v>2514</v>
      </c>
      <c r="J29" s="35">
        <f t="shared" si="14"/>
        <v>28165</v>
      </c>
      <c r="K29" s="33">
        <f t="shared" si="16"/>
        <v>8.1945304605756386E-2</v>
      </c>
    </row>
    <row r="30" spans="1:11" ht="15.6">
      <c r="A30" s="26"/>
      <c r="B30" s="34" t="str">
        <f t="shared" si="15"/>
        <v>1921-1930</v>
      </c>
      <c r="C30" s="35">
        <f t="shared" si="14"/>
        <v>153671</v>
      </c>
      <c r="D30" s="35">
        <f t="shared" si="14"/>
        <v>214166</v>
      </c>
      <c r="E30" s="35">
        <f t="shared" si="14"/>
        <v>46597</v>
      </c>
      <c r="F30" s="35">
        <f t="shared" si="14"/>
        <v>24328</v>
      </c>
      <c r="G30" s="35">
        <f t="shared" si="14"/>
        <v>37</v>
      </c>
      <c r="H30" s="35">
        <f t="shared" si="14"/>
        <v>60495</v>
      </c>
      <c r="I30" s="35">
        <f t="shared" si="14"/>
        <v>22269</v>
      </c>
      <c r="J30" s="35">
        <f t="shared" si="14"/>
        <v>38226</v>
      </c>
      <c r="K30" s="33">
        <f t="shared" si="16"/>
        <v>0.36811306719563602</v>
      </c>
    </row>
    <row r="31" spans="1:11" ht="15.6">
      <c r="A31" s="26"/>
      <c r="B31" s="34" t="str">
        <f t="shared" si="15"/>
        <v>1931-1947</v>
      </c>
      <c r="C31" s="35">
        <f t="shared" si="14"/>
        <v>134662</v>
      </c>
      <c r="D31" s="35">
        <f t="shared" si="14"/>
        <v>184747</v>
      </c>
      <c r="E31" s="35">
        <f t="shared" si="14"/>
        <v>64067</v>
      </c>
      <c r="F31" s="35">
        <f t="shared" si="14"/>
        <v>29076</v>
      </c>
      <c r="G31" s="35">
        <f t="shared" si="14"/>
        <v>32</v>
      </c>
      <c r="H31" s="35">
        <f t="shared" si="14"/>
        <v>50085</v>
      </c>
      <c r="I31" s="35">
        <f t="shared" si="14"/>
        <v>34991</v>
      </c>
      <c r="J31" s="35">
        <f t="shared" si="14"/>
        <v>15094</v>
      </c>
      <c r="K31" s="33">
        <f t="shared" si="16"/>
        <v>0.69863232504741934</v>
      </c>
    </row>
    <row r="32" spans="1:11" ht="15.6">
      <c r="A32" s="26"/>
      <c r="B32" s="34" t="str">
        <f t="shared" si="15"/>
        <v>1948-1961</v>
      </c>
      <c r="C32" s="35">
        <f t="shared" si="14"/>
        <v>231616</v>
      </c>
      <c r="D32" s="35">
        <f t="shared" si="14"/>
        <v>300831</v>
      </c>
      <c r="E32" s="35">
        <f t="shared" si="14"/>
        <v>77443</v>
      </c>
      <c r="F32" s="35">
        <f t="shared" si="14"/>
        <v>41947</v>
      </c>
      <c r="G32" s="35">
        <f t="shared" si="14"/>
        <v>52</v>
      </c>
      <c r="H32" s="35">
        <f t="shared" si="14"/>
        <v>69215</v>
      </c>
      <c r="I32" s="35">
        <f t="shared" si="14"/>
        <v>35496</v>
      </c>
      <c r="J32" s="35">
        <f t="shared" si="14"/>
        <v>33719</v>
      </c>
      <c r="K32" s="33">
        <f t="shared" si="16"/>
        <v>0.51283681282958893</v>
      </c>
    </row>
    <row r="33" spans="1:11" ht="16.2" thickBot="1">
      <c r="A33" s="29"/>
      <c r="B33" s="30" t="str">
        <f t="shared" si="15"/>
        <v>1881-1961</v>
      </c>
      <c r="C33" s="38">
        <f>SUM(C24:C32)</f>
        <v>1179742.2168999999</v>
      </c>
      <c r="D33" s="38">
        <f t="shared" ref="D33:J33" si="17">SUM(D24:D32)</f>
        <v>1562566</v>
      </c>
      <c r="E33" s="38">
        <f t="shared" si="17"/>
        <v>444337</v>
      </c>
      <c r="F33" s="38">
        <f t="shared" si="17"/>
        <v>241499</v>
      </c>
      <c r="G33" s="38">
        <f t="shared" si="17"/>
        <v>280</v>
      </c>
      <c r="H33" s="38">
        <f t="shared" si="17"/>
        <v>382823.7831</v>
      </c>
      <c r="I33" s="38">
        <f t="shared" si="17"/>
        <v>202838</v>
      </c>
      <c r="J33" s="38">
        <f t="shared" si="17"/>
        <v>179985.7831</v>
      </c>
      <c r="K33" s="32">
        <f t="shared" si="16"/>
        <v>0.52984691378752535</v>
      </c>
    </row>
  </sheetData>
  <mergeCells count="6">
    <mergeCell ref="K2:K3"/>
    <mergeCell ref="A2:A3"/>
    <mergeCell ref="B2:B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4</vt:i4>
      </vt:variant>
    </vt:vector>
  </HeadingPairs>
  <TitlesOfParts>
    <vt:vector size="7" baseType="lpstr">
      <vt:lpstr>Data - all</vt:lpstr>
      <vt:lpstr>Table 1 and 2</vt:lpstr>
      <vt:lpstr>Annex 3</vt:lpstr>
      <vt:lpstr>Fig 4 Diff no reclass</vt:lpstr>
      <vt:lpstr>Fig 6 Diff reclass mig nat</vt:lpstr>
      <vt:lpstr>Fig 7 Diff totals mig nat</vt:lpstr>
      <vt:lpstr>Annex 2</vt:lpstr>
    </vt:vector>
  </TitlesOfParts>
  <Company>Centre de recherche en démographie et sociétés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Costa</dc:creator>
  <cp:lastModifiedBy>SIWS</cp:lastModifiedBy>
  <cp:lastPrinted>2013-03-29T09:27:20Z</cp:lastPrinted>
  <dcterms:created xsi:type="dcterms:W3CDTF">2013-03-27T09:40:40Z</dcterms:created>
  <dcterms:modified xsi:type="dcterms:W3CDTF">2015-11-27T09:33:47Z</dcterms:modified>
</cp:coreProperties>
</file>